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SA\Worksht\Process\2020\FINAL REPORT 2020\"/>
    </mc:Choice>
  </mc:AlternateContent>
  <bookViews>
    <workbookView xWindow="-15" yWindow="-15" windowWidth="11535" windowHeight="9075" activeTab="3"/>
  </bookViews>
  <sheets>
    <sheet name="selected indiecator" sheetId="8" r:id="rId1"/>
    <sheet name="Tab 2" sheetId="10" r:id="rId2"/>
    <sheet name="Tab 3" sheetId="1" r:id="rId3"/>
    <sheet name="Tab 4" sheetId="7" r:id="rId4"/>
    <sheet name="Tab 5" sheetId="9" r:id="rId5"/>
  </sheets>
  <externalReferences>
    <externalReference r:id="rId6"/>
    <externalReference r:id="rId7"/>
    <externalReference r:id="rId8"/>
  </externalReferences>
  <definedNames>
    <definedName name="_xlnm.Print_Area" localSheetId="0">'selected indiecator'!$A$1:$D$17</definedName>
    <definedName name="_xlnm.Print_Area" localSheetId="1">'Tab 2'!$A$1:$H$18</definedName>
    <definedName name="_xlnm.Print_Area" localSheetId="2">'Tab 3'!$A$1:$H$18</definedName>
    <definedName name="_xlnm.Print_Area" localSheetId="3">'Tab 4'!$A$1:$D$14</definedName>
    <definedName name="_xlnm.Print_Area" localSheetId="4">'Tab 5'!$A$1:$H$18</definedName>
  </definedNames>
  <calcPr calcId="162913"/>
</workbook>
</file>

<file path=xl/calcChain.xml><?xml version="1.0" encoding="utf-8"?>
<calcChain xmlns="http://schemas.openxmlformats.org/spreadsheetml/2006/main">
  <c r="C16" i="9" l="1"/>
  <c r="C15" i="9"/>
  <c r="C14" i="9"/>
  <c r="C13" i="9"/>
  <c r="C12" i="9"/>
  <c r="C11" i="9"/>
  <c r="C10" i="9"/>
  <c r="C9" i="9"/>
  <c r="E16" i="9"/>
  <c r="E15" i="9"/>
  <c r="E14" i="9"/>
  <c r="E13" i="9"/>
  <c r="E12" i="9"/>
  <c r="E11" i="9"/>
  <c r="E10" i="9"/>
  <c r="E9" i="9"/>
  <c r="G16" i="9"/>
  <c r="G15" i="9"/>
  <c r="G14" i="9"/>
  <c r="G13" i="9"/>
  <c r="G12" i="9"/>
  <c r="G11" i="9"/>
  <c r="G10" i="9"/>
  <c r="G9" i="9"/>
  <c r="F15" i="1" l="1"/>
  <c r="F14" i="1"/>
  <c r="F13" i="1"/>
  <c r="F11" i="1"/>
  <c r="F10" i="1"/>
  <c r="F9" i="1"/>
  <c r="D13" i="1"/>
  <c r="D14" i="1"/>
  <c r="D15" i="1"/>
  <c r="D11" i="1"/>
  <c r="D10" i="1"/>
  <c r="B10" i="1" l="1"/>
  <c r="B11" i="1"/>
  <c r="B14" i="1"/>
  <c r="D12" i="1"/>
  <c r="F12" i="1"/>
  <c r="F16" i="1" s="1"/>
  <c r="B13" i="1"/>
  <c r="B15" i="1"/>
  <c r="C16" i="1"/>
  <c r="C15" i="1"/>
  <c r="C14" i="1"/>
  <c r="C13" i="1"/>
  <c r="C12" i="1"/>
  <c r="C11" i="1"/>
  <c r="C10" i="1"/>
  <c r="B9" i="1"/>
  <c r="C9" i="1"/>
  <c r="D16" i="1" l="1"/>
  <c r="D12" i="9"/>
  <c r="B12" i="1"/>
  <c r="B16" i="1" s="1"/>
  <c r="B11" i="7"/>
  <c r="B12" i="7"/>
  <c r="B7" i="7"/>
  <c r="B8" i="7"/>
  <c r="B9" i="7" l="1"/>
  <c r="B10" i="7"/>
  <c r="B6" i="7"/>
  <c r="B13" i="7" l="1"/>
  <c r="D15" i="10"/>
  <c r="D15" i="9" s="1"/>
  <c r="D14" i="10"/>
  <c r="D14" i="9" s="1"/>
  <c r="D13" i="10"/>
  <c r="D13" i="9" s="1"/>
  <c r="D10" i="10"/>
  <c r="D10" i="9" s="1"/>
  <c r="D9" i="10"/>
  <c r="D9" i="9" s="1"/>
  <c r="C9" i="10" l="1"/>
  <c r="C11" i="10" l="1"/>
  <c r="C10" i="10"/>
  <c r="C13" i="10"/>
  <c r="C14" i="10" l="1"/>
  <c r="C12" i="10" l="1"/>
  <c r="C16" i="10" l="1"/>
  <c r="F10" i="10" l="1"/>
  <c r="F10" i="9" l="1"/>
  <c r="B10" i="9" s="1"/>
  <c r="B10" i="10"/>
  <c r="F15" i="10"/>
  <c r="F11" i="10"/>
  <c r="F11" i="9" s="1"/>
  <c r="F13" i="10"/>
  <c r="D11" i="10"/>
  <c r="F13" i="9" l="1"/>
  <c r="B13" i="9" s="1"/>
  <c r="B13" i="10"/>
  <c r="D11" i="9"/>
  <c r="B11" i="9" s="1"/>
  <c r="B11" i="10"/>
  <c r="F15" i="9"/>
  <c r="B15" i="9" s="1"/>
  <c r="B15" i="10"/>
  <c r="D16" i="10"/>
  <c r="D16" i="9" s="1"/>
  <c r="F14" i="10"/>
  <c r="F14" i="9" l="1"/>
  <c r="B14" i="9" s="1"/>
  <c r="B14" i="10"/>
  <c r="F12" i="10"/>
  <c r="F12" i="9" l="1"/>
  <c r="B12" i="9" s="1"/>
  <c r="B12" i="10"/>
  <c r="F9" i="10"/>
  <c r="F9" i="9" s="1"/>
  <c r="B9" i="9" s="1"/>
  <c r="B9" i="10" l="1"/>
  <c r="B16" i="10" s="1"/>
  <c r="F16" i="10"/>
  <c r="F16" i="9" s="1"/>
  <c r="B16" i="9" s="1"/>
</calcChain>
</file>

<file path=xl/sharedStrings.xml><?xml version="1.0" encoding="utf-8"?>
<sst xmlns="http://schemas.openxmlformats.org/spreadsheetml/2006/main" count="157" uniqueCount="74">
  <si>
    <t>Total</t>
  </si>
  <si>
    <t>المجموع</t>
  </si>
  <si>
    <t>نفقات التسوق</t>
  </si>
  <si>
    <t>عدد ليالي المبيت للزوار المحليين في الفنادق</t>
  </si>
  <si>
    <t>المؤشر</t>
  </si>
  <si>
    <t>Indicator</t>
  </si>
  <si>
    <t>القيمة</t>
  </si>
  <si>
    <t>Value</t>
  </si>
  <si>
    <t>Number of overnight stay for domistic visitors in hotels</t>
  </si>
  <si>
    <t>The number of domistic visitors without overnight stay (same day visitors)</t>
  </si>
  <si>
    <t>Shopping expenditures</t>
  </si>
  <si>
    <t>Accommodation services</t>
  </si>
  <si>
    <t>Food and beverage serving services</t>
  </si>
  <si>
    <t>خدمات الفنادق والاقامة</t>
  </si>
  <si>
    <t>خدمات تقديم الطعام والشراب</t>
  </si>
  <si>
    <t>خدمات نقل الركاب والاتصالات</t>
  </si>
  <si>
    <t>Passenger transport and communication services</t>
  </si>
  <si>
    <t>نفقات اخرى*</t>
  </si>
  <si>
    <t>Other expenses*</t>
  </si>
  <si>
    <t>GDP at current prices  (million USD)</t>
  </si>
  <si>
    <t>الناتج المحلي الاجمالي بالاسعار الجارية (مليون دولار الامريكي)</t>
  </si>
  <si>
    <t>Number of inbound visitor without overnight stay (same day visitor)</t>
  </si>
  <si>
    <t xml:space="preserve">Passenger transport and communication services </t>
  </si>
  <si>
    <t>-Passenger transport</t>
  </si>
  <si>
    <t>-Communication services</t>
  </si>
  <si>
    <t xml:space="preserve">-خدمات نقل الركاب </t>
  </si>
  <si>
    <t>-الاتصالات</t>
  </si>
  <si>
    <t>القيمة بالالف دولار امريكي</t>
  </si>
  <si>
    <t>Value in USD 1000</t>
  </si>
  <si>
    <t>(-): تعني لا يوجد بيانات من المصدر وغير معلوم القيمة إن كانت صفر أو غير ذلك.</t>
  </si>
  <si>
    <t>نسبة مساهمة استهلاك السياحة الوافدة في فلسطين من الناتج المحلي الاجمالي بالاسعار الجارية (%)</t>
  </si>
  <si>
    <t>نسبة مساهمة استهلاك السياحة الداخلية في فلسطين من الناتج المحلي الاجمالي بالاسعار الجارية (%)</t>
  </si>
  <si>
    <t>Contribution of internal tourism consumption to gross domestic product (GDP) to Palestine at current prices  (%)</t>
  </si>
  <si>
    <t>Contribution of inbound tourism consumption to gross domestic product (GDP) in Palestine at current prices  (%)</t>
  </si>
  <si>
    <t xml:space="preserve">  </t>
  </si>
  <si>
    <t>البند</t>
  </si>
  <si>
    <t xml:space="preserve"> زوار اليوم الواحد</t>
  </si>
  <si>
    <t xml:space="preserve">Overnight stay visitors  </t>
  </si>
  <si>
    <t>Same-day visitors</t>
  </si>
  <si>
    <t xml:space="preserve"> زوار مع مبيت</t>
  </si>
  <si>
    <t xml:space="preserve">Overnight stay visitors </t>
  </si>
  <si>
    <t>عدد الزوار الوافدين مع مبيت*</t>
  </si>
  <si>
    <t>Number of inbound visitors with overnight stay*</t>
  </si>
  <si>
    <t>* نفقات أخرى: تشمل نفقات مكاتب السياحة والسفر والنفقات الترفيهيه.</t>
  </si>
  <si>
    <t xml:space="preserve">*Other expenses: include Tourism Agencies and Entertainments.         </t>
  </si>
  <si>
    <t>(-): Data unavailable from sources and cannot determine if it is equal to zero or not applied.</t>
  </si>
  <si>
    <t xml:space="preserve">*Others expenses: include Tourism Agencies and Entertainments.                </t>
  </si>
  <si>
    <t xml:space="preserve">*Other expenses: include Tourism Agencies and Entertainments.                </t>
  </si>
  <si>
    <t xml:space="preserve">*Other expenses: include tourism agencies and entertainments.     </t>
  </si>
  <si>
    <t>نسبة مساهمة انفاق السياحة المحلية في فلسطين من الناتج المحلي الاجمالي بالاسعار الجارية (%)</t>
  </si>
  <si>
    <t>نسبة مساهمة انفاق السياحة الوطنية في فلسطين من الناتج المحلي الاجمالي بالاسعار الجارية (%)</t>
  </si>
  <si>
    <t>Contribution of national tourism expenditure to gross domestic product (GDP) to Palestine at current prices  (%)</t>
  </si>
  <si>
    <t>Contribution of domestic tourism expenditure to gross domestic product (GDP) to Palestine  at current prices  (%)</t>
  </si>
  <si>
    <t>Item</t>
  </si>
  <si>
    <t>فئات الزوار</t>
  </si>
  <si>
    <t>Categories of Visitors</t>
  </si>
  <si>
    <t>عدد الزوار الوافدين دون مبيت (زوار اليوم الواحد)</t>
  </si>
  <si>
    <t>عدد الزوار المحليين دون مبيت (زوار اليوم الواحد)</t>
  </si>
  <si>
    <t>عدد ليالي المبيت للزوار الوافدين*</t>
  </si>
  <si>
    <t>Number of overnight stays for inbound visitors*</t>
  </si>
  <si>
    <t>* تشمل الزوار الأجانب مع مبيت، والزوار مع مبيت باستضافة أسر فلسطينية، والزوار مع مبيت في بيت ملك.</t>
  </si>
  <si>
    <t>* Include the  inbound visitors with overnight stay,  inbound visitors in hosting of local families and in secondary homes  propertyc (night).</t>
  </si>
  <si>
    <t xml:space="preserve">عدد الزوار المحليين مع مبيت </t>
  </si>
  <si>
    <t>The number of domistic visitors with overnight stay</t>
  </si>
  <si>
    <r>
      <t xml:space="preserve">جدول </t>
    </r>
    <r>
      <rPr>
        <b/>
        <sz val="11"/>
        <rFont val="Times New Roman"/>
        <family val="1"/>
        <charset val="178"/>
      </rPr>
      <t xml:space="preserve">1: </t>
    </r>
    <r>
      <rPr>
        <b/>
        <sz val="11"/>
        <rFont val="Times New Roman"/>
        <family val="1"/>
      </rPr>
      <t>مؤشرات مختارة لقطاع السياحة في فلسطين</t>
    </r>
    <r>
      <rPr>
        <b/>
        <sz val="11"/>
        <rFont val="Simplified Arabic"/>
        <family val="1"/>
      </rPr>
      <t>، 2019- 2020</t>
    </r>
  </si>
  <si>
    <t>جدول 2: استهلاك السياحة الوافدة في فلسطين حسب البند وفئات الزوار، 2019- 2020</t>
  </si>
  <si>
    <t>جدول 5: استهلاك السياحة الداخلية في فلسطين حسب البند وفئات الزوار، 2019- 2020</t>
  </si>
  <si>
    <t>Table 4: Outbound Tourism Consumption for Palestinians abroad by Item, 2019- 2020</t>
  </si>
  <si>
    <t>Table 5: Internal  Tourism Consumption in Palestine by Item and Categories of Visitors, 2019- 2020</t>
  </si>
  <si>
    <t>Table 3: Domestic Tourism Consumption in Palestine by Item and Categories of Visitors, 2019- 2020</t>
  </si>
  <si>
    <t>Table 2: Inbound Tourism Consumption in Palestine by Item and Categories of Visitors, 2019- 2020</t>
  </si>
  <si>
    <t>Table 1: Selected Indicators for the Tourism Sector in Palestine, 2019- 2020</t>
  </si>
  <si>
    <t>جدول 3: استهلاك السياحة المحلية في فلسطين حسب البند وفئات الزوار، 2019- 2020</t>
  </si>
  <si>
    <t>جدول 4: استهلاك السياحة الخارجية للفلسطينيين حسب البند، 2019- 2020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</si>
</sst>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_-* #,##0.00\-;_-* &quot;-&quot;??_-;_-@_-"/>
    <numFmt numFmtId="165" formatCode="0.0"/>
    <numFmt numFmtId="166" formatCode="_-* #,##0.0_-;_-* #,##0.0\-;_-* &quot;-&quot;??_-;_-@_-"/>
    <numFmt numFmtId="167" formatCode="_-* #,##0.0_-;_-* #,##0.0\-;_-* &quot;-&quot;?_-;_-@_-"/>
    <numFmt numFmtId="168" formatCode="_-* #,##0_-;_-* #,##0\-;_-* &quot;-&quot;??_-;_-@_-"/>
    <numFmt numFmtId="169" formatCode="0.0%"/>
    <numFmt numFmtId="170" formatCode="0.000000"/>
  </numFmts>
  <fonts count="39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10"/>
      <color indexed="8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9"/>
      <name val="Arial"/>
      <family val="2"/>
    </font>
    <font>
      <b/>
      <sz val="96"/>
      <name val="Calibri"/>
      <family val="2"/>
      <scheme val="minor"/>
    </font>
    <font>
      <sz val="96"/>
      <name val="Times New Roman"/>
      <family val="1"/>
      <charset val="178"/>
    </font>
    <font>
      <b/>
      <sz val="96"/>
      <name val="Simplified Arabic"/>
      <family val="1"/>
    </font>
    <font>
      <sz val="9"/>
      <name val="Simplified Arabic"/>
      <family val="1"/>
    </font>
    <font>
      <sz val="9"/>
      <name val="Times New Roman"/>
      <family val="1"/>
      <charset val="178"/>
    </font>
    <font>
      <sz val="9"/>
      <color rgb="FF000000"/>
      <name val="Simplified Arabic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Times New Roman"/>
      <family val="1"/>
      <charset val="178"/>
    </font>
    <font>
      <sz val="9"/>
      <color theme="1"/>
      <name val="Simplified Arabic"/>
      <family val="1"/>
    </font>
    <font>
      <sz val="10"/>
      <name val="Simplified Arabic"/>
      <family val="1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7" fillId="0" borderId="0"/>
    <xf numFmtId="0" fontId="13" fillId="0" borderId="0"/>
    <xf numFmtId="0" fontId="6" fillId="0" borderId="0"/>
    <xf numFmtId="0" fontId="18" fillId="0" borderId="0"/>
    <xf numFmtId="0" fontId="19" fillId="0" borderId="0"/>
    <xf numFmtId="0" fontId="20" fillId="0" borderId="0"/>
    <xf numFmtId="0" fontId="5" fillId="0" borderId="0"/>
    <xf numFmtId="0" fontId="21" fillId="0" borderId="0"/>
    <xf numFmtId="0" fontId="19" fillId="0" borderId="0"/>
    <xf numFmtId="0" fontId="4" fillId="0" borderId="0"/>
    <xf numFmtId="0" fontId="8" fillId="0" borderId="0"/>
    <xf numFmtId="0" fontId="4" fillId="0" borderId="0"/>
    <xf numFmtId="0" fontId="13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8" fillId="0" borderId="0"/>
    <xf numFmtId="0" fontId="4" fillId="0" borderId="0"/>
    <xf numFmtId="0" fontId="19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8" fillId="0" borderId="0"/>
    <xf numFmtId="0" fontId="4" fillId="0" borderId="0"/>
    <xf numFmtId="0" fontId="13" fillId="0" borderId="0"/>
    <xf numFmtId="0" fontId="13" fillId="0" borderId="0"/>
    <xf numFmtId="0" fontId="3" fillId="0" borderId="0"/>
    <xf numFmtId="0" fontId="21" fillId="0" borderId="0"/>
    <xf numFmtId="0" fontId="21" fillId="0" borderId="0"/>
    <xf numFmtId="0" fontId="2" fillId="0" borderId="0"/>
    <xf numFmtId="0" fontId="2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05">
    <xf numFmtId="0" fontId="0" fillId="0" borderId="0" xfId="0"/>
    <xf numFmtId="0" fontId="9" fillId="0" borderId="0" xfId="0" applyFont="1" applyAlignment="1">
      <alignment vertical="center"/>
    </xf>
    <xf numFmtId="0" fontId="17" fillId="0" borderId="12" xfId="0" applyFont="1" applyBorder="1" applyAlignment="1">
      <alignment horizontal="left" vertical="center" wrapText="1" indent="1"/>
    </xf>
    <xf numFmtId="0" fontId="27" fillId="0" borderId="0" xfId="0" applyFont="1" applyAlignment="1">
      <alignment horizontal="left" vertical="top" indent="1"/>
    </xf>
    <xf numFmtId="0" fontId="28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31" fillId="0" borderId="0" xfId="0" applyFont="1"/>
    <xf numFmtId="165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17" fillId="0" borderId="14" xfId="0" applyFont="1" applyBorder="1" applyAlignment="1">
      <alignment horizontal="center" vertical="center" wrapText="1"/>
    </xf>
    <xf numFmtId="169" fontId="26" fillId="0" borderId="7" xfId="68" applyNumberFormat="1" applyFont="1" applyBorder="1" applyAlignment="1">
      <alignment vertical="center" wrapText="1"/>
    </xf>
    <xf numFmtId="169" fontId="26" fillId="0" borderId="0" xfId="68" applyNumberFormat="1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right" vertical="top" indent="1"/>
    </xf>
    <xf numFmtId="0" fontId="9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69" fontId="26" fillId="0" borderId="0" xfId="68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7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14" fillId="0" borderId="7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top" wrapText="1"/>
    </xf>
    <xf numFmtId="0" fontId="0" fillId="0" borderId="0" xfId="0" applyBorder="1"/>
    <xf numFmtId="169" fontId="0" fillId="0" borderId="7" xfId="68" applyNumberFormat="1" applyFont="1" applyBorder="1"/>
    <xf numFmtId="2" fontId="30" fillId="0" borderId="1" xfId="0" applyNumberFormat="1" applyFont="1" applyBorder="1" applyAlignment="1">
      <alignment horizontal="right" vertical="center" wrapText="1" indent="1"/>
    </xf>
    <xf numFmtId="2" fontId="30" fillId="0" borderId="2" xfId="0" applyNumberFormat="1" applyFont="1" applyBorder="1" applyAlignment="1">
      <alignment horizontal="right" vertical="center" wrapText="1" indent="1"/>
    </xf>
    <xf numFmtId="0" fontId="10" fillId="0" borderId="14" xfId="0" applyFont="1" applyBorder="1" applyAlignment="1">
      <alignment horizontal="right" vertical="center" indent="1" readingOrder="2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vertical="center"/>
    </xf>
    <xf numFmtId="165" fontId="26" fillId="0" borderId="0" xfId="0" applyNumberFormat="1" applyFont="1" applyBorder="1" applyAlignment="1">
      <alignment vertical="center"/>
    </xf>
    <xf numFmtId="165" fontId="17" fillId="0" borderId="0" xfId="0" applyNumberFormat="1" applyFont="1" applyBorder="1" applyAlignment="1">
      <alignment horizontal="center" vertical="center" wrapText="1"/>
    </xf>
    <xf numFmtId="165" fontId="26" fillId="0" borderId="0" xfId="68" applyNumberFormat="1" applyFont="1" applyBorder="1" applyAlignment="1">
      <alignment vertical="center" wrapText="1"/>
    </xf>
    <xf numFmtId="165" fontId="0" fillId="0" borderId="0" xfId="0" applyNumberFormat="1" applyBorder="1" applyAlignment="1">
      <alignment vertical="center"/>
    </xf>
    <xf numFmtId="165" fontId="0" fillId="0" borderId="0" xfId="0" applyNumberFormat="1" applyAlignment="1">
      <alignment vertical="center"/>
    </xf>
    <xf numFmtId="164" fontId="33" fillId="0" borderId="0" xfId="0" applyNumberFormat="1" applyFont="1" applyBorder="1" applyAlignment="1">
      <alignment horizontal="left" vertical="top"/>
    </xf>
    <xf numFmtId="0" fontId="17" fillId="0" borderId="14" xfId="0" applyFont="1" applyBorder="1" applyAlignment="1">
      <alignment horizontal="left" vertical="center" wrapText="1" indent="1"/>
    </xf>
    <xf numFmtId="2" fontId="9" fillId="0" borderId="0" xfId="0" applyNumberFormat="1" applyFont="1" applyAlignment="1">
      <alignment vertical="center"/>
    </xf>
    <xf numFmtId="2" fontId="17" fillId="0" borderId="0" xfId="0" applyNumberFormat="1" applyFont="1" applyBorder="1" applyAlignment="1">
      <alignment vertical="center"/>
    </xf>
    <xf numFmtId="2" fontId="26" fillId="0" borderId="0" xfId="68" applyNumberFormat="1" applyFont="1" applyBorder="1" applyAlignment="1">
      <alignment vertical="center" wrapText="1"/>
    </xf>
    <xf numFmtId="2" fontId="26" fillId="0" borderId="0" xfId="0" applyNumberFormat="1" applyFont="1" applyBorder="1" applyAlignment="1">
      <alignment vertical="center" wrapText="1"/>
    </xf>
    <xf numFmtId="2" fontId="0" fillId="0" borderId="0" xfId="0" applyNumberFormat="1" applyBorder="1"/>
    <xf numFmtId="2" fontId="0" fillId="0" borderId="0" xfId="0" applyNumberFormat="1"/>
    <xf numFmtId="0" fontId="8" fillId="0" borderId="0" xfId="0" applyFont="1" applyBorder="1"/>
    <xf numFmtId="169" fontId="0" fillId="0" borderId="0" xfId="68" applyNumberFormat="1" applyFont="1" applyBorder="1"/>
    <xf numFmtId="164" fontId="0" fillId="0" borderId="0" xfId="0" applyNumberFormat="1"/>
    <xf numFmtId="0" fontId="17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indent="1"/>
    </xf>
    <xf numFmtId="0" fontId="15" fillId="0" borderId="0" xfId="0" applyFont="1" applyAlignment="1">
      <alignment horizontal="left" vertical="center"/>
    </xf>
    <xf numFmtId="0" fontId="30" fillId="0" borderId="8" xfId="0" applyFont="1" applyBorder="1" applyAlignment="1">
      <alignment horizontal="right" vertical="center" indent="1"/>
    </xf>
    <xf numFmtId="0" fontId="15" fillId="0" borderId="0" xfId="0" applyFont="1" applyAlignment="1">
      <alignment horizontal="left" vertical="center" indent="1"/>
    </xf>
    <xf numFmtId="49" fontId="30" fillId="0" borderId="2" xfId="0" applyNumberFormat="1" applyFont="1" applyBorder="1" applyAlignment="1">
      <alignment horizontal="right" vertical="center" wrapText="1" indent="2" readingOrder="2"/>
    </xf>
    <xf numFmtId="0" fontId="0" fillId="0" borderId="0" xfId="0" applyBorder="1" applyAlignment="1">
      <alignment horizontal="right"/>
    </xf>
    <xf numFmtId="0" fontId="30" fillId="0" borderId="2" xfId="0" applyFont="1" applyBorder="1" applyAlignment="1">
      <alignment horizontal="right" vertical="center" indent="1" readingOrder="2"/>
    </xf>
    <xf numFmtId="2" fontId="0" fillId="0" borderId="0" xfId="0" applyNumberFormat="1" applyAlignment="1">
      <alignment vertical="center"/>
    </xf>
    <xf numFmtId="169" fontId="0" fillId="0" borderId="0" xfId="68" applyNumberFormat="1" applyFont="1" applyAlignment="1">
      <alignment vertical="center"/>
    </xf>
    <xf numFmtId="0" fontId="8" fillId="0" borderId="0" xfId="0" applyFont="1"/>
    <xf numFmtId="0" fontId="0" fillId="0" borderId="0" xfId="0" applyAlignment="1">
      <alignment vertical="center" wrapText="1"/>
    </xf>
    <xf numFmtId="165" fontId="0" fillId="0" borderId="0" xfId="0" applyNumberFormat="1" applyAlignment="1">
      <alignment vertical="center" wrapText="1"/>
    </xf>
    <xf numFmtId="10" fontId="0" fillId="0" borderId="0" xfId="68" applyNumberFormat="1" applyFont="1" applyAlignment="1">
      <alignment vertical="center"/>
    </xf>
    <xf numFmtId="169" fontId="0" fillId="0" borderId="0" xfId="68" applyNumberFormat="1" applyFont="1"/>
    <xf numFmtId="169" fontId="26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horizontal="left" vertical="top" wrapText="1" indent="1"/>
    </xf>
    <xf numFmtId="169" fontId="9" fillId="0" borderId="0" xfId="68" applyNumberFormat="1" applyFont="1" applyBorder="1" applyAlignment="1">
      <alignment vertical="center"/>
    </xf>
    <xf numFmtId="169" fontId="10" fillId="0" borderId="0" xfId="68" applyNumberFormat="1" applyFont="1" applyBorder="1" applyAlignment="1">
      <alignment horizontal="center" vertical="center" wrapText="1"/>
    </xf>
    <xf numFmtId="169" fontId="17" fillId="0" borderId="0" xfId="68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 indent="1"/>
    </xf>
    <xf numFmtId="0" fontId="30" fillId="0" borderId="11" xfId="0" applyFont="1" applyBorder="1" applyAlignment="1">
      <alignment horizontal="right" vertical="center" indent="1" readingOrder="2"/>
    </xf>
    <xf numFmtId="0" fontId="0" fillId="0" borderId="0" xfId="0" applyBorder="1" applyAlignment="1">
      <alignment vertical="top"/>
    </xf>
    <xf numFmtId="165" fontId="0" fillId="0" borderId="0" xfId="0" applyNumberFormat="1" applyAlignment="1">
      <alignment vertical="top"/>
    </xf>
    <xf numFmtId="0" fontId="0" fillId="0" borderId="0" xfId="0" applyAlignment="1">
      <alignment vertical="top"/>
    </xf>
    <xf numFmtId="166" fontId="0" fillId="0" borderId="0" xfId="0" applyNumberFormat="1"/>
    <xf numFmtId="166" fontId="0" fillId="0" borderId="0" xfId="68" applyNumberFormat="1" applyFont="1" applyAlignment="1">
      <alignment vertical="center"/>
    </xf>
    <xf numFmtId="0" fontId="26" fillId="0" borderId="0" xfId="0" applyFont="1" applyBorder="1" applyAlignment="1">
      <alignment vertical="top"/>
    </xf>
    <xf numFmtId="165" fontId="26" fillId="0" borderId="0" xfId="0" applyNumberFormat="1" applyFont="1" applyBorder="1" applyAlignment="1">
      <alignment vertical="top"/>
    </xf>
    <xf numFmtId="0" fontId="26" fillId="0" borderId="0" xfId="0" applyFont="1" applyAlignment="1">
      <alignment vertical="top"/>
    </xf>
    <xf numFmtId="0" fontId="17" fillId="0" borderId="1" xfId="0" applyFont="1" applyBorder="1" applyAlignment="1">
      <alignment horizontal="center" vertical="center" wrapText="1"/>
    </xf>
    <xf numFmtId="165" fontId="31" fillId="0" borderId="15" xfId="0" applyNumberFormat="1" applyFont="1" applyBorder="1" applyAlignment="1">
      <alignment vertical="center"/>
    </xf>
    <xf numFmtId="0" fontId="31" fillId="0" borderId="15" xfId="0" applyFont="1" applyBorder="1" applyAlignment="1">
      <alignment vertical="center"/>
    </xf>
    <xf numFmtId="0" fontId="10" fillId="0" borderId="13" xfId="0" applyFont="1" applyBorder="1" applyAlignment="1">
      <alignment horizontal="right" vertical="center" indent="1"/>
    </xf>
    <xf numFmtId="165" fontId="35" fillId="0" borderId="15" xfId="0" applyNumberFormat="1" applyFont="1" applyBorder="1" applyAlignment="1">
      <alignment vertical="center"/>
    </xf>
    <xf numFmtId="0" fontId="35" fillId="0" borderId="15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 indent="1"/>
    </xf>
    <xf numFmtId="0" fontId="17" fillId="0" borderId="12" xfId="0" applyFont="1" applyBorder="1" applyAlignment="1">
      <alignment horizontal="left" vertical="center" wrapText="1" indent="1" readingOrder="1"/>
    </xf>
    <xf numFmtId="0" fontId="36" fillId="0" borderId="2" xfId="0" applyFont="1" applyBorder="1" applyAlignment="1">
      <alignment horizontal="right" vertical="center" indent="1" readingOrder="2"/>
    </xf>
    <xf numFmtId="165" fontId="0" fillId="0" borderId="0" xfId="0" applyNumberFormat="1"/>
    <xf numFmtId="0" fontId="17" fillId="0" borderId="10" xfId="0" applyFont="1" applyBorder="1" applyAlignment="1">
      <alignment horizontal="center" vertical="center" wrapText="1"/>
    </xf>
    <xf numFmtId="167" fontId="17" fillId="0" borderId="5" xfId="69" applyNumberFormat="1" applyFont="1" applyBorder="1" applyAlignment="1">
      <alignment horizontal="right" vertical="center" indent="1"/>
    </xf>
    <xf numFmtId="167" fontId="17" fillId="0" borderId="6" xfId="69" applyNumberFormat="1" applyFont="1" applyBorder="1" applyAlignment="1">
      <alignment horizontal="right" vertical="center" indent="1"/>
    </xf>
    <xf numFmtId="167" fontId="26" fillId="0" borderId="5" xfId="69" applyNumberFormat="1" applyFont="1" applyBorder="1" applyAlignment="1">
      <alignment horizontal="right" vertical="center" indent="1"/>
    </xf>
    <xf numFmtId="167" fontId="26" fillId="0" borderId="6" xfId="69" applyNumberFormat="1" applyFont="1" applyBorder="1" applyAlignment="1">
      <alignment horizontal="right" vertical="center" indent="1"/>
    </xf>
    <xf numFmtId="167" fontId="17" fillId="0" borderId="7" xfId="69" applyNumberFormat="1" applyFont="1" applyBorder="1" applyAlignment="1">
      <alignment horizontal="right" vertical="center" indent="1"/>
    </xf>
    <xf numFmtId="167" fontId="17" fillId="0" borderId="4" xfId="69" applyNumberFormat="1" applyFont="1" applyBorder="1" applyAlignment="1">
      <alignment horizontal="right" vertical="center" indent="1"/>
    </xf>
    <xf numFmtId="167" fontId="26" fillId="0" borderId="7" xfId="69" applyNumberFormat="1" applyFont="1" applyBorder="1" applyAlignment="1">
      <alignment horizontal="right" vertical="center" indent="1"/>
    </xf>
    <xf numFmtId="167" fontId="26" fillId="0" borderId="4" xfId="69" applyNumberFormat="1" applyFont="1" applyBorder="1" applyAlignment="1">
      <alignment horizontal="right" vertical="center" indent="1"/>
    </xf>
    <xf numFmtId="167" fontId="17" fillId="0" borderId="10" xfId="69" applyNumberFormat="1" applyFont="1" applyBorder="1" applyAlignment="1">
      <alignment horizontal="right" vertical="center" indent="1"/>
    </xf>
    <xf numFmtId="167" fontId="26" fillId="0" borderId="10" xfId="69" applyNumberFormat="1" applyFont="1" applyBorder="1" applyAlignment="1">
      <alignment horizontal="right" vertical="center" indent="1"/>
    </xf>
    <xf numFmtId="167" fontId="26" fillId="0" borderId="9" xfId="69" applyNumberFormat="1" applyFont="1" applyBorder="1" applyAlignment="1">
      <alignment horizontal="right" vertical="center" indent="1"/>
    </xf>
    <xf numFmtId="167" fontId="17" fillId="0" borderId="14" xfId="69" applyNumberFormat="1" applyFont="1" applyBorder="1" applyAlignment="1">
      <alignment horizontal="right" vertical="center" indent="1"/>
    </xf>
    <xf numFmtId="0" fontId="26" fillId="0" borderId="0" xfId="0" applyFont="1" applyAlignment="1">
      <alignment horizontal="left" vertical="center" indent="1"/>
    </xf>
    <xf numFmtId="0" fontId="26" fillId="0" borderId="5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49" fontId="26" fillId="0" borderId="7" xfId="0" applyNumberFormat="1" applyFont="1" applyBorder="1" applyAlignment="1">
      <alignment horizontal="left" vertical="center" wrapText="1" indent="2"/>
    </xf>
    <xf numFmtId="0" fontId="17" fillId="0" borderId="12" xfId="0" applyFont="1" applyBorder="1" applyAlignment="1">
      <alignment horizontal="left" vertical="center" indent="1"/>
    </xf>
    <xf numFmtId="1" fontId="37" fillId="0" borderId="0" xfId="0" applyNumberFormat="1" applyFont="1" applyAlignment="1">
      <alignment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166" fontId="17" fillId="0" borderId="5" xfId="67" applyNumberFormat="1" applyFont="1" applyBorder="1" applyAlignment="1">
      <alignment horizontal="right" vertical="center" wrapText="1" indent="1"/>
    </xf>
    <xf numFmtId="166" fontId="26" fillId="0" borderId="5" xfId="67" applyNumberFormat="1" applyFont="1" applyBorder="1" applyAlignment="1">
      <alignment horizontal="right" vertical="center" wrapText="1" indent="1"/>
    </xf>
    <xf numFmtId="166" fontId="26" fillId="0" borderId="6" xfId="67" applyNumberFormat="1" applyFont="1" applyBorder="1" applyAlignment="1">
      <alignment horizontal="right" vertical="center" wrapText="1" indent="1"/>
    </xf>
    <xf numFmtId="166" fontId="17" fillId="0" borderId="7" xfId="67" applyNumberFormat="1" applyFont="1" applyBorder="1" applyAlignment="1">
      <alignment horizontal="right" vertical="center" wrapText="1" indent="1"/>
    </xf>
    <xf numFmtId="166" fontId="26" fillId="0" borderId="7" xfId="67" applyNumberFormat="1" applyFont="1" applyBorder="1" applyAlignment="1">
      <alignment horizontal="right" vertical="center" wrapText="1" indent="1"/>
    </xf>
    <xf numFmtId="166" fontId="26" fillId="0" borderId="4" xfId="67" applyNumberFormat="1" applyFont="1" applyBorder="1" applyAlignment="1">
      <alignment horizontal="right" vertical="center" wrapText="1" indent="1"/>
    </xf>
    <xf numFmtId="166" fontId="17" fillId="0" borderId="12" xfId="67" applyNumberFormat="1" applyFont="1" applyBorder="1" applyAlignment="1">
      <alignment horizontal="right" vertical="center" wrapText="1" indent="1"/>
    </xf>
    <xf numFmtId="166" fontId="17" fillId="0" borderId="14" xfId="67" applyNumberFormat="1" applyFont="1" applyBorder="1" applyAlignment="1">
      <alignment horizontal="right" vertical="center" wrapText="1" indent="1"/>
    </xf>
    <xf numFmtId="168" fontId="38" fillId="0" borderId="2" xfId="67" applyNumberFormat="1" applyFont="1" applyBorder="1" applyAlignment="1">
      <alignment horizontal="right" vertical="center" indent="1"/>
    </xf>
    <xf numFmtId="168" fontId="26" fillId="0" borderId="2" xfId="67" applyNumberFormat="1" applyFont="1" applyBorder="1" applyAlignment="1">
      <alignment horizontal="right" vertical="center" indent="1"/>
    </xf>
    <xf numFmtId="0" fontId="38" fillId="0" borderId="7" xfId="0" applyFont="1" applyBorder="1" applyAlignment="1">
      <alignment horizontal="left" vertical="center" wrapText="1" indent="1"/>
    </xf>
    <xf numFmtId="166" fontId="26" fillId="0" borderId="2" xfId="69" applyNumberFormat="1" applyFont="1" applyBorder="1" applyAlignment="1">
      <alignment horizontal="right" vertical="center" indent="1"/>
    </xf>
    <xf numFmtId="166" fontId="26" fillId="0" borderId="2" xfId="67" applyNumberFormat="1" applyFont="1" applyBorder="1" applyAlignment="1">
      <alignment horizontal="right" vertical="center" indent="1"/>
    </xf>
    <xf numFmtId="0" fontId="26" fillId="0" borderId="10" xfId="0" applyFont="1" applyBorder="1" applyAlignment="1">
      <alignment horizontal="left" vertical="center" wrapText="1" indent="1"/>
    </xf>
    <xf numFmtId="166" fontId="26" fillId="0" borderId="11" xfId="67" applyNumberFormat="1" applyFont="1" applyBorder="1" applyAlignment="1">
      <alignment horizontal="right" vertical="center" indent="1"/>
    </xf>
    <xf numFmtId="170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7" fontId="0" fillId="0" borderId="0" xfId="0" applyNumberFormat="1"/>
    <xf numFmtId="9" fontId="0" fillId="0" borderId="0" xfId="68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166" fontId="17" fillId="0" borderId="6" xfId="67" applyNumberFormat="1" applyFont="1" applyBorder="1" applyAlignment="1">
      <alignment horizontal="right" vertical="center" wrapText="1" indent="1"/>
    </xf>
    <xf numFmtId="166" fontId="17" fillId="0" borderId="4" xfId="67" applyNumberFormat="1" applyFont="1" applyBorder="1" applyAlignment="1">
      <alignment horizontal="right" vertical="center" wrapText="1" indent="1"/>
    </xf>
    <xf numFmtId="165" fontId="26" fillId="0" borderId="0" xfId="0" applyNumberFormat="1" applyFont="1" applyAlignment="1">
      <alignment vertical="center" wrapText="1"/>
    </xf>
    <xf numFmtId="165" fontId="0" fillId="0" borderId="0" xfId="68" applyNumberFormat="1" applyFont="1"/>
    <xf numFmtId="166" fontId="26" fillId="0" borderId="0" xfId="69" applyNumberFormat="1" applyFont="1" applyBorder="1" applyAlignment="1">
      <alignment horizontal="right" vertical="center" indent="1"/>
    </xf>
    <xf numFmtId="9" fontId="0" fillId="0" borderId="0" xfId="68" applyFont="1" applyBorder="1" applyAlignment="1">
      <alignment vertical="center"/>
    </xf>
    <xf numFmtId="167" fontId="0" fillId="0" borderId="0" xfId="0" applyNumberFormat="1" applyBorder="1" applyAlignment="1">
      <alignment vertical="center"/>
    </xf>
    <xf numFmtId="43" fontId="0" fillId="0" borderId="0" xfId="0" applyNumberFormat="1" applyBorder="1" applyAlignment="1">
      <alignment vertical="center"/>
    </xf>
    <xf numFmtId="166" fontId="0" fillId="0" borderId="0" xfId="0" applyNumberFormat="1" applyBorder="1" applyAlignment="1">
      <alignment vertical="center"/>
    </xf>
    <xf numFmtId="164" fontId="0" fillId="0" borderId="0" xfId="0" applyNumberFormat="1" applyBorder="1"/>
    <xf numFmtId="165" fontId="0" fillId="0" borderId="0" xfId="0" applyNumberFormat="1" applyBorder="1"/>
    <xf numFmtId="168" fontId="38" fillId="0" borderId="0" xfId="69" applyNumberFormat="1" applyFont="1" applyBorder="1" applyAlignment="1">
      <alignment horizontal="right" vertical="center" indent="1"/>
    </xf>
    <xf numFmtId="168" fontId="26" fillId="0" borderId="0" xfId="69" applyNumberFormat="1" applyFont="1" applyBorder="1" applyAlignment="1">
      <alignment horizontal="right" vertical="center" indent="1"/>
    </xf>
    <xf numFmtId="43" fontId="0" fillId="0" borderId="0" xfId="0" applyNumberFormat="1" applyAlignment="1">
      <alignment vertical="center"/>
    </xf>
    <xf numFmtId="165" fontId="33" fillId="0" borderId="0" xfId="0" applyNumberFormat="1" applyFont="1" applyBorder="1" applyAlignment="1">
      <alignment horizontal="left" vertical="top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left" vertical="top" wrapText="1" indent="1"/>
    </xf>
    <xf numFmtId="0" fontId="8" fillId="0" borderId="0" xfId="0" applyFont="1" applyBorder="1" applyAlignment="1">
      <alignment horizontal="left" vertical="top" wrapText="1" indent="1"/>
    </xf>
    <xf numFmtId="0" fontId="32" fillId="0" borderId="0" xfId="0" applyFont="1" applyBorder="1" applyAlignment="1">
      <alignment horizontal="right" vertical="top" wrapText="1" readingOrder="2"/>
    </xf>
    <xf numFmtId="0" fontId="0" fillId="0" borderId="0" xfId="0" applyAlignment="1"/>
    <xf numFmtId="0" fontId="10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 indent="1"/>
    </xf>
    <xf numFmtId="1" fontId="37" fillId="0" borderId="0" xfId="0" applyNumberFormat="1" applyFont="1" applyAlignment="1">
      <alignment horizontal="right" vertical="center" readingOrder="2"/>
    </xf>
    <xf numFmtId="0" fontId="17" fillId="0" borderId="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right" vertical="center" indent="1" readingOrder="2"/>
    </xf>
    <xf numFmtId="0" fontId="37" fillId="0" borderId="0" xfId="0" applyFont="1" applyBorder="1" applyAlignment="1">
      <alignment horizontal="right" vertical="center" indent="1" readingOrder="2"/>
    </xf>
    <xf numFmtId="0" fontId="26" fillId="0" borderId="0" xfId="0" applyFont="1" applyBorder="1" applyAlignment="1">
      <alignment horizontal="left" vertical="center" indent="1"/>
    </xf>
    <xf numFmtId="0" fontId="10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30" fillId="0" borderId="5" xfId="0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left" vertical="center" indent="1"/>
    </xf>
    <xf numFmtId="0" fontId="17" fillId="0" borderId="15" xfId="0" applyFont="1" applyBorder="1" applyAlignment="1">
      <alignment horizontal="left" vertical="center" indent="1"/>
    </xf>
    <xf numFmtId="0" fontId="32" fillId="0" borderId="3" xfId="0" applyFont="1" applyBorder="1" applyAlignment="1">
      <alignment horizontal="right" indent="1" readingOrder="2"/>
    </xf>
    <xf numFmtId="0" fontId="37" fillId="0" borderId="3" xfId="0" applyFont="1" applyBorder="1" applyAlignment="1">
      <alignment horizontal="right" indent="1" readingOrder="2"/>
    </xf>
    <xf numFmtId="0" fontId="8" fillId="0" borderId="3" xfId="0" applyFont="1" applyBorder="1" applyAlignment="1">
      <alignment horizontal="left" vertical="center" indent="1"/>
    </xf>
    <xf numFmtId="0" fontId="26" fillId="0" borderId="7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right" vertical="center" indent="1" readingOrder="2"/>
    </xf>
    <xf numFmtId="0" fontId="17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</cellXfs>
  <cellStyles count="70">
    <cellStyle name="Comma" xfId="67" builtinId="3"/>
    <cellStyle name="Comma 2" xfId="69"/>
    <cellStyle name="Normal" xfId="0" builtinId="0"/>
    <cellStyle name="Normal 10" xfId="36"/>
    <cellStyle name="Normal 10 2" xfId="61"/>
    <cellStyle name="Normal 11" xfId="54"/>
    <cellStyle name="Normal 12" xfId="55"/>
    <cellStyle name="Normal 2" xfId="2"/>
    <cellStyle name="Normal 2 2" xfId="5"/>
    <cellStyle name="Normal 2 2 2" xfId="22"/>
    <cellStyle name="Normal 2 2 3" xfId="29"/>
    <cellStyle name="Normal 2 3" xfId="8"/>
    <cellStyle name="Normal 2 3 2" xfId="18"/>
    <cellStyle name="Normal 2 4" xfId="13"/>
    <cellStyle name="Normal 2 5" xfId="11"/>
    <cellStyle name="Normal 2 6" xfId="23"/>
    <cellStyle name="Normal 2 7" xfId="32"/>
    <cellStyle name="Normal 2 8" xfId="31"/>
    <cellStyle name="Normal 3" xfId="1"/>
    <cellStyle name="Normal 3 2" xfId="6"/>
    <cellStyle name="Normal 3 2 2" xfId="16"/>
    <cellStyle name="Normal 3 2 3" xfId="27"/>
    <cellStyle name="Normal 3 2 4" xfId="26"/>
    <cellStyle name="Normal 3 2 4 2" xfId="51"/>
    <cellStyle name="Normal 3 2 4 2 2" xfId="66"/>
    <cellStyle name="Normal 3 2 4 3" xfId="60"/>
    <cellStyle name="Normal 3 3" xfId="9"/>
    <cellStyle name="Normal 3 4" xfId="12"/>
    <cellStyle name="Normal 3 4 2" xfId="43"/>
    <cellStyle name="Normal 3 5" xfId="30"/>
    <cellStyle name="Normal 3 5 2" xfId="53"/>
    <cellStyle name="Normal 3 6" xfId="25"/>
    <cellStyle name="Normal 3 6 2" xfId="50"/>
    <cellStyle name="Normal 3 6 2 2" xfId="65"/>
    <cellStyle name="Normal 3 6 3" xfId="59"/>
    <cellStyle name="Normal 3 7" xfId="38"/>
    <cellStyle name="Normal 4" xfId="4"/>
    <cellStyle name="Normal 4 2" xfId="24"/>
    <cellStyle name="Normal 4 2 2" xfId="49"/>
    <cellStyle name="Normal 4 2 2 2" xfId="64"/>
    <cellStyle name="Normal 4 2 3" xfId="58"/>
    <cellStyle name="Normal 4 3" xfId="28"/>
    <cellStyle name="Normal 4 4" xfId="35"/>
    <cellStyle name="Normal 4 5" xfId="40"/>
    <cellStyle name="Normal 4 5 2" xfId="62"/>
    <cellStyle name="Normal 4 6" xfId="56"/>
    <cellStyle name="Normal 5" xfId="3"/>
    <cellStyle name="Normal 5 2" xfId="14"/>
    <cellStyle name="Normal 5 2 2" xfId="44"/>
    <cellStyle name="Normal 5 3" xfId="21"/>
    <cellStyle name="Normal 5 3 2" xfId="48"/>
    <cellStyle name="Normal 5 4" xfId="20"/>
    <cellStyle name="Normal 5 4 2" xfId="47"/>
    <cellStyle name="Normal 5 4 2 2" xfId="63"/>
    <cellStyle name="Normal 5 4 3" xfId="57"/>
    <cellStyle name="Normal 5 5" xfId="39"/>
    <cellStyle name="Normal 6" xfId="7"/>
    <cellStyle name="Normal 6 2" xfId="17"/>
    <cellStyle name="Normal 6 2 2" xfId="45"/>
    <cellStyle name="Normal 6 3" xfId="19"/>
    <cellStyle name="Normal 6 3 2" xfId="46"/>
    <cellStyle name="Normal 6 4" xfId="15"/>
    <cellStyle name="Normal 6 5" xfId="34"/>
    <cellStyle name="Normal 6 6" xfId="41"/>
    <cellStyle name="Normal 7" xfId="10"/>
    <cellStyle name="Normal 7 2" xfId="42"/>
    <cellStyle name="Normal 8" xfId="33"/>
    <cellStyle name="Normal 9" xfId="37"/>
    <cellStyle name="Normal 9 2" xfId="52"/>
    <cellStyle name="Percent" xfId="68" builtinId="5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SA/Worksht/Process/2020/Inbound/Inbound%20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SA/Worksht/Process/2020/domistic/domistic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SA/Worksht/Process/2020/Outbound/Outbound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 2012 police"/>
      <sheetName val="row data same 12"/>
      <sheetName val="hotel data 2012"/>
      <sheetName val="hotel data 2014"/>
      <sheetName val="row data same 14"/>
      <sheetName val="fin 2014 police"/>
      <sheetName val="hotels_Over night structure"/>
      <sheetName val="Tourism police2016"/>
      <sheetName val="Total 2017"/>
      <sheetName val="Imp Rent"/>
      <sheetName val="Hotels PRICES2020"/>
      <sheetName val="Prices"/>
      <sheetName val="Housing"/>
      <sheetName val="Hotel Sur"/>
      <sheetName val="Tourism police"/>
      <sheetName val="BOP"/>
      <sheetName val="All Visiters"/>
      <sheetName val="Overnight"/>
      <sheetName val="Overnight ST."/>
      <sheetName val="Same day Struture"/>
      <sheetName val="Total inbound"/>
      <sheetName val="Eco Sur results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2">
          <cell r="J12">
            <v>16266.134734873876</v>
          </cell>
        </row>
        <row r="13">
          <cell r="J13">
            <v>46777.128438174565</v>
          </cell>
        </row>
        <row r="14">
          <cell r="J14">
            <v>55808.425491679322</v>
          </cell>
        </row>
        <row r="15">
          <cell r="J15">
            <v>23625.652602903367</v>
          </cell>
        </row>
        <row r="16">
          <cell r="J16">
            <v>1804.8330392659445</v>
          </cell>
        </row>
        <row r="17">
          <cell r="J17">
            <v>13077.559745056402</v>
          </cell>
        </row>
        <row r="21">
          <cell r="J21">
            <v>0</v>
          </cell>
        </row>
        <row r="22">
          <cell r="J22">
            <v>32881.887676245584</v>
          </cell>
        </row>
        <row r="23">
          <cell r="J23">
            <v>57064.249357145913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11463.668014982364</v>
          </cell>
        </row>
      </sheetData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using17"/>
      <sheetName val="بيانات السياحة2020"/>
      <sheetName val="Prices"/>
      <sheetName val="Hotel Sur"/>
      <sheetName val="PECS"/>
      <sheetName val="same day structure"/>
      <sheetName val=" hotels_over night"/>
      <sheetName val="Tot domistic"/>
    </sheetNames>
    <sheetDataSet>
      <sheetData sheetId="0"/>
      <sheetData sheetId="1"/>
      <sheetData sheetId="2"/>
      <sheetData sheetId="3"/>
      <sheetData sheetId="4"/>
      <sheetData sheetId="5">
        <row r="12">
          <cell r="J12">
            <v>25785.118767444925</v>
          </cell>
        </row>
        <row r="13">
          <cell r="J13">
            <v>1508.3942863788502</v>
          </cell>
        </row>
        <row r="14">
          <cell r="J14">
            <v>5298.918004998498</v>
          </cell>
        </row>
        <row r="15">
          <cell r="J15">
            <v>404.79992017690074</v>
          </cell>
        </row>
        <row r="16">
          <cell r="J16">
            <v>10682.918446632681</v>
          </cell>
        </row>
      </sheetData>
      <sheetData sheetId="6">
        <row r="36">
          <cell r="Z36">
            <v>292.59109913439499</v>
          </cell>
        </row>
        <row r="37">
          <cell r="Z37">
            <v>1327.9562654403746</v>
          </cell>
        </row>
        <row r="38">
          <cell r="Z38">
            <v>1141.6086632704269</v>
          </cell>
        </row>
        <row r="39">
          <cell r="Z39">
            <v>750.50149056193209</v>
          </cell>
        </row>
        <row r="40">
          <cell r="Z40">
            <v>49.814333152558788</v>
          </cell>
        </row>
        <row r="41">
          <cell r="Z41">
            <v>571.96406638078668</v>
          </cell>
        </row>
      </sheetData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 2009"/>
      <sheetName val="Ori PECS"/>
      <sheetName val="Outbound"/>
      <sheetName val="OUTPUT 2012-2018"/>
      <sheetName val="Sheet1"/>
      <sheetName val="Tot Outbound"/>
      <sheetName val="Sheet2"/>
    </sheetNames>
    <sheetDataSet>
      <sheetData sheetId="0"/>
      <sheetData sheetId="1"/>
      <sheetData sheetId="2"/>
      <sheetData sheetId="3"/>
      <sheetData sheetId="4"/>
      <sheetData sheetId="5">
        <row r="61">
          <cell r="I61">
            <v>4068.0047637511875</v>
          </cell>
        </row>
        <row r="62">
          <cell r="I62">
            <v>9554.6244025004908</v>
          </cell>
        </row>
        <row r="63">
          <cell r="I63">
            <v>19854.511039503712</v>
          </cell>
        </row>
        <row r="64">
          <cell r="I64">
            <v>15924.228060361062</v>
          </cell>
        </row>
        <row r="65">
          <cell r="I65">
            <v>1216.4985836037201</v>
          </cell>
        </row>
        <row r="68">
          <cell r="I68">
            <v>8087.1248279050242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view="pageBreakPreview" zoomScaleNormal="115" zoomScaleSheetLayoutView="100" workbookViewId="0">
      <selection activeCell="D21" sqref="D21"/>
    </sheetView>
  </sheetViews>
  <sheetFormatPr defaultRowHeight="12.75"/>
  <cols>
    <col min="1" max="1" width="56.7109375" customWidth="1"/>
    <col min="2" max="3" width="13.42578125" customWidth="1"/>
    <col min="4" max="4" width="56.7109375" customWidth="1"/>
    <col min="5" max="5" width="12.140625" bestFit="1" customWidth="1"/>
    <col min="6" max="6" width="14" customWidth="1"/>
    <col min="7" max="7" width="11.7109375" style="50" bestFit="1" customWidth="1"/>
    <col min="8" max="17" width="9.140625" style="31"/>
  </cols>
  <sheetData>
    <row r="1" spans="1:13" ht="19.5" customHeight="1">
      <c r="A1" s="159" t="s">
        <v>64</v>
      </c>
      <c r="B1" s="160"/>
      <c r="C1" s="160"/>
      <c r="D1" s="160"/>
      <c r="E1" s="32"/>
      <c r="F1" s="31"/>
      <c r="G1" s="49"/>
    </row>
    <row r="2" spans="1:13" ht="19.5" customHeight="1">
      <c r="A2" s="153" t="s">
        <v>71</v>
      </c>
      <c r="B2" s="154"/>
      <c r="C2" s="154"/>
      <c r="D2" s="154"/>
      <c r="E2" s="32"/>
      <c r="F2" s="31"/>
      <c r="G2" s="49"/>
    </row>
    <row r="3" spans="1:13" ht="6" customHeight="1">
      <c r="A3" s="3"/>
      <c r="B3" s="3"/>
      <c r="C3" s="4"/>
      <c r="D3" s="18"/>
      <c r="E3" s="32"/>
      <c r="F3" s="31"/>
      <c r="G3" s="49"/>
    </row>
    <row r="4" spans="1:13" ht="16.5" customHeight="1">
      <c r="A4" s="155" t="s">
        <v>5</v>
      </c>
      <c r="B4" s="94" t="s">
        <v>7</v>
      </c>
      <c r="C4" s="93" t="s">
        <v>6</v>
      </c>
      <c r="D4" s="157" t="s">
        <v>4</v>
      </c>
      <c r="E4" s="32"/>
      <c r="F4" s="31"/>
      <c r="G4" s="49"/>
    </row>
    <row r="5" spans="1:13" ht="16.5" customHeight="1">
      <c r="A5" s="156"/>
      <c r="B5" s="97">
        <v>2020</v>
      </c>
      <c r="C5" s="97">
        <v>2019</v>
      </c>
      <c r="D5" s="158"/>
      <c r="E5" s="32"/>
      <c r="F5" s="31"/>
      <c r="G5" s="49"/>
    </row>
    <row r="6" spans="1:13" ht="18" customHeight="1">
      <c r="A6" s="112" t="s">
        <v>42</v>
      </c>
      <c r="B6" s="126">
        <v>170417</v>
      </c>
      <c r="C6" s="126">
        <v>1110090.8123933817</v>
      </c>
      <c r="D6" s="64" t="s">
        <v>41</v>
      </c>
      <c r="E6" s="32"/>
      <c r="F6" s="149"/>
      <c r="G6" s="49"/>
    </row>
    <row r="7" spans="1:13" ht="18" customHeight="1">
      <c r="A7" s="112" t="s">
        <v>21</v>
      </c>
      <c r="B7" s="127">
        <v>829731</v>
      </c>
      <c r="C7" s="127">
        <v>3122377</v>
      </c>
      <c r="D7" s="64" t="s">
        <v>56</v>
      </c>
      <c r="E7" s="32"/>
      <c r="F7" s="150"/>
      <c r="G7" s="49"/>
    </row>
    <row r="8" spans="1:13" ht="18" customHeight="1">
      <c r="A8" s="128" t="s">
        <v>63</v>
      </c>
      <c r="B8" s="126">
        <v>16729.000000000004</v>
      </c>
      <c r="C8" s="126">
        <v>58897</v>
      </c>
      <c r="D8" s="95" t="s">
        <v>62</v>
      </c>
      <c r="E8" s="32"/>
      <c r="F8" s="149"/>
      <c r="G8" s="49"/>
    </row>
    <row r="9" spans="1:13" ht="23.25" customHeight="1">
      <c r="A9" s="112" t="s">
        <v>9</v>
      </c>
      <c r="B9" s="127">
        <v>1341296</v>
      </c>
      <c r="C9" s="127">
        <v>3668165</v>
      </c>
      <c r="D9" s="64" t="s">
        <v>57</v>
      </c>
      <c r="E9" s="32"/>
      <c r="F9" s="150"/>
      <c r="G9" s="49"/>
      <c r="H9" s="51"/>
      <c r="M9" s="73"/>
    </row>
    <row r="10" spans="1:13" ht="18" customHeight="1">
      <c r="A10" s="112" t="s">
        <v>59</v>
      </c>
      <c r="B10" s="130">
        <v>1415956.3830216476</v>
      </c>
      <c r="C10" s="130">
        <v>8347054.7164145475</v>
      </c>
      <c r="D10" s="64" t="s">
        <v>58</v>
      </c>
      <c r="E10" s="32"/>
      <c r="F10" s="142"/>
      <c r="G10" s="49"/>
      <c r="M10" s="77"/>
    </row>
    <row r="11" spans="1:13" ht="18" customHeight="1">
      <c r="A11" s="112" t="s">
        <v>8</v>
      </c>
      <c r="B11" s="127">
        <v>47694</v>
      </c>
      <c r="C11" s="127">
        <v>146290</v>
      </c>
      <c r="D11" s="64" t="s">
        <v>3</v>
      </c>
      <c r="E11" s="32"/>
      <c r="F11" s="150"/>
      <c r="G11" s="49"/>
    </row>
    <row r="12" spans="1:13" ht="18" customHeight="1">
      <c r="A12" s="112" t="s">
        <v>19</v>
      </c>
      <c r="B12" s="129">
        <v>15531.699999999997</v>
      </c>
      <c r="C12" s="129">
        <v>17133.5</v>
      </c>
      <c r="D12" s="64" t="s">
        <v>20</v>
      </c>
      <c r="E12" s="32"/>
      <c r="F12" s="142"/>
      <c r="G12" s="49"/>
    </row>
    <row r="13" spans="1:13" ht="24.95" customHeight="1">
      <c r="A13" s="112" t="s">
        <v>33</v>
      </c>
      <c r="B13" s="130">
        <v>1.7</v>
      </c>
      <c r="C13" s="130">
        <v>7.6</v>
      </c>
      <c r="D13" s="64" t="s">
        <v>30</v>
      </c>
      <c r="E13" s="32"/>
      <c r="F13" s="142"/>
      <c r="G13" s="49"/>
    </row>
    <row r="14" spans="1:13" ht="24.95" customHeight="1">
      <c r="A14" s="112" t="s">
        <v>52</v>
      </c>
      <c r="B14" s="130">
        <v>0.3</v>
      </c>
      <c r="C14" s="130">
        <v>0.9</v>
      </c>
      <c r="D14" s="64" t="s">
        <v>49</v>
      </c>
      <c r="E14" s="32"/>
      <c r="F14" s="142"/>
      <c r="G14" s="49"/>
    </row>
    <row r="15" spans="1:13" ht="24.95" customHeight="1">
      <c r="A15" s="112" t="s">
        <v>32</v>
      </c>
      <c r="B15" s="130">
        <v>2</v>
      </c>
      <c r="C15" s="130">
        <v>8.6</v>
      </c>
      <c r="D15" s="64" t="s">
        <v>31</v>
      </c>
      <c r="E15" s="32"/>
      <c r="F15" s="142"/>
      <c r="G15" s="49"/>
    </row>
    <row r="16" spans="1:13" ht="24.95" customHeight="1">
      <c r="A16" s="131" t="s">
        <v>51</v>
      </c>
      <c r="B16" s="132">
        <v>0.68582046409084363</v>
      </c>
      <c r="C16" s="132">
        <v>3.2</v>
      </c>
      <c r="D16" s="78" t="s">
        <v>50</v>
      </c>
      <c r="E16" s="32"/>
      <c r="F16" s="142"/>
      <c r="G16" s="49"/>
    </row>
    <row r="17" spans="1:7" ht="30" customHeight="1">
      <c r="A17" s="161" t="s">
        <v>61</v>
      </c>
      <c r="B17" s="162"/>
      <c r="C17" s="163" t="s">
        <v>60</v>
      </c>
      <c r="D17" s="164"/>
      <c r="E17" s="31"/>
      <c r="F17" s="31"/>
      <c r="G17" s="49"/>
    </row>
    <row r="18" spans="1:7" ht="25.5" customHeight="1">
      <c r="F18" s="31"/>
    </row>
    <row r="19" spans="1:7">
      <c r="B19" s="53"/>
      <c r="C19" s="71"/>
      <c r="D19" s="67"/>
      <c r="F19" s="31"/>
    </row>
    <row r="20" spans="1:7">
      <c r="B20" s="71"/>
      <c r="C20" s="71"/>
      <c r="F20" s="31"/>
    </row>
  </sheetData>
  <mergeCells count="6">
    <mergeCell ref="A2:D2"/>
    <mergeCell ref="A4:A5"/>
    <mergeCell ref="D4:D5"/>
    <mergeCell ref="A1:D1"/>
    <mergeCell ref="A17:B17"/>
    <mergeCell ref="C17:D17"/>
  </mergeCells>
  <printOptions horizontalCentered="1"/>
  <pageMargins left="0.39370078740157499" right="0.39370078740157499" top="0.78740157480314998" bottom="0.59055118110236204" header="0.59055118110236204" footer="0.39370078740157499"/>
  <pageSetup paperSize="9" firstPageNumber="33" orientation="landscape" r:id="rId1"/>
  <headerFooter alignWithMargins="0">
    <oddHeader>&amp;L&amp;8PCBS: Tourisim Satellite Accounts, 2020&amp;R&amp;1&amp;K00+000ء&amp;8&amp;K00-000 &amp;K000000PCBS: حسابات السياحة الفرعية، 2020</oddHeader>
    <oddFooter>&amp;C&amp;9 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view="pageBreakPreview" zoomScaleNormal="100" zoomScaleSheetLayoutView="100" workbookViewId="0">
      <selection activeCell="G15" sqref="G15"/>
    </sheetView>
  </sheetViews>
  <sheetFormatPr defaultColWidth="9.140625" defaultRowHeight="12.75"/>
  <cols>
    <col min="1" max="1" width="39.7109375" style="12" customWidth="1"/>
    <col min="2" max="2" width="12.7109375" style="12" customWidth="1"/>
    <col min="3" max="3" width="13.5703125" style="12" customWidth="1"/>
    <col min="4" max="5" width="12.7109375" style="12" customWidth="1"/>
    <col min="6" max="6" width="13" style="12" customWidth="1"/>
    <col min="7" max="7" width="13.28515625" style="12" bestFit="1" customWidth="1"/>
    <col min="8" max="8" width="26.28515625" style="12" customWidth="1"/>
    <col min="9" max="9" width="11.7109375" style="12" bestFit="1" customWidth="1"/>
    <col min="10" max="10" width="22.42578125" style="42" customWidth="1"/>
    <col min="11" max="14" width="9.140625" style="12"/>
    <col min="15" max="15" width="11.7109375" style="12" bestFit="1" customWidth="1"/>
    <col min="16" max="16384" width="9.140625" style="12"/>
  </cols>
  <sheetData>
    <row r="1" spans="1:21" s="1" customFormat="1" ht="19.5" customHeight="1">
      <c r="A1" s="159" t="s">
        <v>65</v>
      </c>
      <c r="B1" s="160"/>
      <c r="C1" s="160"/>
      <c r="D1" s="160"/>
      <c r="E1" s="160"/>
      <c r="F1" s="160"/>
      <c r="G1" s="160"/>
      <c r="H1" s="160"/>
      <c r="J1" s="36"/>
    </row>
    <row r="2" spans="1:21" s="1" customFormat="1" ht="19.5" customHeight="1">
      <c r="A2" s="153" t="s">
        <v>70</v>
      </c>
      <c r="B2" s="154"/>
      <c r="C2" s="154"/>
      <c r="D2" s="154"/>
      <c r="E2" s="154"/>
      <c r="F2" s="154"/>
      <c r="G2" s="154"/>
      <c r="H2" s="154"/>
      <c r="I2" s="27"/>
      <c r="J2" s="37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1" s="1" customFormat="1" ht="6" customHeight="1">
      <c r="A3" s="177"/>
      <c r="B3" s="177"/>
      <c r="C3" s="177"/>
      <c r="D3" s="177"/>
      <c r="E3" s="177"/>
      <c r="F3" s="177"/>
      <c r="G3" s="177"/>
      <c r="H3" s="177"/>
      <c r="I3" s="27"/>
      <c r="J3" s="37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s="11" customFormat="1" ht="18" customHeight="1">
      <c r="A4" s="110" t="s">
        <v>28</v>
      </c>
      <c r="B4" s="59"/>
      <c r="C4" s="9"/>
      <c r="D4" s="9"/>
      <c r="E4" s="10"/>
      <c r="F4" s="10"/>
      <c r="G4" s="10"/>
      <c r="H4" s="60" t="s">
        <v>27</v>
      </c>
      <c r="I4" s="28"/>
      <c r="J4" s="38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s="11" customFormat="1" ht="18" customHeight="1">
      <c r="A5" s="155" t="s">
        <v>53</v>
      </c>
      <c r="B5" s="184" t="s">
        <v>55</v>
      </c>
      <c r="C5" s="185"/>
      <c r="D5" s="88"/>
      <c r="E5" s="89"/>
      <c r="F5" s="89"/>
      <c r="G5" s="90" t="s">
        <v>54</v>
      </c>
      <c r="H5" s="157" t="s">
        <v>35</v>
      </c>
      <c r="I5" s="20"/>
      <c r="J5" s="38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</row>
    <row r="6" spans="1:21" s="5" customFormat="1" ht="18" customHeight="1">
      <c r="A6" s="172"/>
      <c r="B6" s="180" t="s">
        <v>1</v>
      </c>
      <c r="C6" s="181"/>
      <c r="D6" s="178" t="s">
        <v>36</v>
      </c>
      <c r="E6" s="179"/>
      <c r="F6" s="178" t="s">
        <v>39</v>
      </c>
      <c r="G6" s="179"/>
      <c r="H6" s="165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21"/>
    </row>
    <row r="7" spans="1:21" s="6" customFormat="1" ht="18" customHeight="1">
      <c r="A7" s="172"/>
      <c r="B7" s="170" t="s">
        <v>0</v>
      </c>
      <c r="C7" s="171"/>
      <c r="D7" s="182" t="s">
        <v>38</v>
      </c>
      <c r="E7" s="183"/>
      <c r="F7" s="182" t="s">
        <v>37</v>
      </c>
      <c r="G7" s="183"/>
      <c r="H7" s="165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22"/>
    </row>
    <row r="8" spans="1:21" s="6" customFormat="1" ht="18" customHeight="1">
      <c r="A8" s="156"/>
      <c r="B8" s="14">
        <v>2020</v>
      </c>
      <c r="C8" s="14">
        <v>2019</v>
      </c>
      <c r="D8" s="14">
        <v>2020</v>
      </c>
      <c r="E8" s="14">
        <v>2019</v>
      </c>
      <c r="F8" s="14">
        <v>2020</v>
      </c>
      <c r="G8" s="14">
        <v>2019</v>
      </c>
      <c r="H8" s="158"/>
      <c r="K8" s="57"/>
      <c r="L8" s="57"/>
      <c r="M8" s="57"/>
      <c r="N8" s="57"/>
      <c r="O8" s="23"/>
      <c r="P8" s="57"/>
      <c r="Q8" s="57"/>
      <c r="R8" s="57"/>
      <c r="S8" s="57"/>
      <c r="T8" s="57"/>
      <c r="U8" s="22"/>
    </row>
    <row r="9" spans="1:21" s="7" customFormat="1" ht="18" customHeight="1">
      <c r="A9" s="111" t="s">
        <v>11</v>
      </c>
      <c r="B9" s="98">
        <f>F9</f>
        <v>16266.134734873876</v>
      </c>
      <c r="C9" s="99">
        <f>G9</f>
        <v>125977.68496482982</v>
      </c>
      <c r="D9" s="100">
        <f>'[1]Total inbound'!$J$21</f>
        <v>0</v>
      </c>
      <c r="E9" s="101">
        <v>0</v>
      </c>
      <c r="F9" s="100">
        <f>'[1]Total inbound'!$J$12</f>
        <v>16266.134734873876</v>
      </c>
      <c r="G9" s="101">
        <v>125977.68496482982</v>
      </c>
      <c r="H9" s="33" t="s">
        <v>13</v>
      </c>
      <c r="J9" s="140"/>
      <c r="K9" s="16"/>
      <c r="L9" s="16"/>
      <c r="M9" s="16"/>
      <c r="N9" s="16"/>
      <c r="O9" s="16"/>
      <c r="P9" s="16"/>
      <c r="Q9" s="16"/>
      <c r="R9" s="16"/>
      <c r="S9" s="16"/>
      <c r="T9" s="17"/>
      <c r="U9" s="17"/>
    </row>
    <row r="10" spans="1:21" s="7" customFormat="1" ht="18" customHeight="1">
      <c r="A10" s="112" t="s">
        <v>12</v>
      </c>
      <c r="B10" s="102">
        <f>F10+D10</f>
        <v>79659.016114420141</v>
      </c>
      <c r="C10" s="103">
        <f>E10+G10</f>
        <v>371094.6368479419</v>
      </c>
      <c r="D10" s="104">
        <f>'[1]Total inbound'!$J$22</f>
        <v>32881.887676245584</v>
      </c>
      <c r="E10" s="105">
        <v>109615.57238987744</v>
      </c>
      <c r="F10" s="104">
        <f>'[1]Total inbound'!$J$13</f>
        <v>46777.128438174565</v>
      </c>
      <c r="G10" s="105">
        <v>261479.06445806447</v>
      </c>
      <c r="H10" s="34" t="s">
        <v>14</v>
      </c>
      <c r="J10" s="140"/>
      <c r="K10" s="16"/>
      <c r="L10" s="16"/>
      <c r="M10" s="16"/>
      <c r="N10" s="16"/>
      <c r="O10" s="16"/>
      <c r="P10" s="16"/>
      <c r="Q10" s="16"/>
      <c r="R10" s="16"/>
      <c r="S10" s="16"/>
      <c r="T10" s="17"/>
      <c r="U10" s="17"/>
    </row>
    <row r="11" spans="1:21" s="7" customFormat="1" ht="18" customHeight="1">
      <c r="A11" s="112" t="s">
        <v>10</v>
      </c>
      <c r="B11" s="102">
        <f>D11+F11</f>
        <v>112872.67484882523</v>
      </c>
      <c r="C11" s="103">
        <f>E11+G11</f>
        <v>555835.20457225759</v>
      </c>
      <c r="D11" s="104">
        <f>'[1]Total inbound'!$J$23</f>
        <v>57064.249357145913</v>
      </c>
      <c r="E11" s="105">
        <v>273137.92131476331</v>
      </c>
      <c r="F11" s="104">
        <f>'[1]Total inbound'!$J$14</f>
        <v>55808.425491679322</v>
      </c>
      <c r="G11" s="105">
        <v>282697.28325749421</v>
      </c>
      <c r="H11" s="34" t="s">
        <v>2</v>
      </c>
      <c r="J11" s="140"/>
      <c r="K11" s="16"/>
      <c r="L11" s="16"/>
      <c r="M11" s="16"/>
      <c r="N11" s="16"/>
      <c r="O11" s="16"/>
      <c r="P11" s="16"/>
      <c r="Q11" s="16"/>
      <c r="R11" s="16"/>
      <c r="S11" s="16"/>
      <c r="T11" s="17"/>
      <c r="U11" s="17"/>
    </row>
    <row r="12" spans="1:21" s="7" customFormat="1" ht="18" customHeight="1">
      <c r="A12" s="112" t="s">
        <v>16</v>
      </c>
      <c r="B12" s="102">
        <f>F12</f>
        <v>25430.485642169311</v>
      </c>
      <c r="C12" s="103">
        <f t="shared" ref="C12:C14" si="0">G12</f>
        <v>131967.07724984651</v>
      </c>
      <c r="D12" s="104"/>
      <c r="E12" s="105">
        <v>0</v>
      </c>
      <c r="F12" s="104">
        <f>F13+F14</f>
        <v>25430.485642169311</v>
      </c>
      <c r="G12" s="105">
        <v>131967.07724984651</v>
      </c>
      <c r="H12" s="34" t="s">
        <v>15</v>
      </c>
      <c r="J12" s="140"/>
      <c r="K12" s="16"/>
      <c r="L12" s="16"/>
      <c r="M12" s="16"/>
      <c r="N12" s="16"/>
      <c r="O12" s="16"/>
      <c r="P12" s="16"/>
      <c r="Q12" s="16"/>
      <c r="R12" s="16"/>
      <c r="S12" s="16"/>
      <c r="T12" s="17"/>
      <c r="U12" s="17"/>
    </row>
    <row r="13" spans="1:21" s="7" customFormat="1" ht="18" customHeight="1">
      <c r="A13" s="113" t="s">
        <v>23</v>
      </c>
      <c r="B13" s="102">
        <f>F13</f>
        <v>23625.652602903367</v>
      </c>
      <c r="C13" s="103">
        <f t="shared" si="0"/>
        <v>123753.00505921779</v>
      </c>
      <c r="D13" s="104">
        <f>'[1]Total inbound'!$J$24</f>
        <v>0</v>
      </c>
      <c r="E13" s="105">
        <v>0</v>
      </c>
      <c r="F13" s="104">
        <f>'[1]Total inbound'!$J$15</f>
        <v>23625.652602903367</v>
      </c>
      <c r="G13" s="105">
        <v>123753.00505921779</v>
      </c>
      <c r="H13" s="62" t="s">
        <v>25</v>
      </c>
      <c r="J13" s="140"/>
      <c r="K13" s="16"/>
      <c r="L13" s="16"/>
      <c r="M13" s="16"/>
      <c r="N13" s="16"/>
      <c r="O13" s="16"/>
      <c r="P13" s="16"/>
      <c r="Q13" s="16"/>
      <c r="R13" s="16"/>
      <c r="S13" s="16"/>
      <c r="T13" s="17"/>
      <c r="U13" s="17"/>
    </row>
    <row r="14" spans="1:21" s="7" customFormat="1" ht="18" customHeight="1">
      <c r="A14" s="113" t="s">
        <v>24</v>
      </c>
      <c r="B14" s="102">
        <f>F14</f>
        <v>1804.8330392659445</v>
      </c>
      <c r="C14" s="103">
        <f t="shared" si="0"/>
        <v>8214.0721906287217</v>
      </c>
      <c r="D14" s="104">
        <f>'[1]Total inbound'!$J$25</f>
        <v>0</v>
      </c>
      <c r="E14" s="105">
        <v>0</v>
      </c>
      <c r="F14" s="104">
        <f>'[1]Total inbound'!$J$16</f>
        <v>1804.8330392659445</v>
      </c>
      <c r="G14" s="105">
        <v>8214.0721906287217</v>
      </c>
      <c r="H14" s="62" t="s">
        <v>26</v>
      </c>
      <c r="J14" s="140"/>
      <c r="K14" s="16"/>
      <c r="L14" s="16"/>
      <c r="M14" s="16"/>
      <c r="N14" s="16"/>
      <c r="O14" s="16"/>
      <c r="P14" s="16"/>
      <c r="Q14" s="16"/>
      <c r="R14" s="16"/>
      <c r="S14" s="16"/>
      <c r="T14" s="17"/>
      <c r="U14" s="17"/>
    </row>
    <row r="15" spans="1:21" s="7" customFormat="1" ht="18" customHeight="1">
      <c r="A15" s="112" t="s">
        <v>18</v>
      </c>
      <c r="B15" s="106">
        <f>F15+D15</f>
        <v>24541.227760038768</v>
      </c>
      <c r="C15" s="103">
        <v>119938.120293146</v>
      </c>
      <c r="D15" s="107">
        <f>'[1]Total inbound'!$J$26</f>
        <v>11463.668014982364</v>
      </c>
      <c r="E15" s="108">
        <v>39571.624485130822</v>
      </c>
      <c r="F15" s="107">
        <f>'[1]Total inbound'!$J$17</f>
        <v>13077.559745056402</v>
      </c>
      <c r="G15" s="108">
        <v>80366.49580801517</v>
      </c>
      <c r="H15" s="34" t="s">
        <v>17</v>
      </c>
      <c r="J15" s="140"/>
      <c r="K15" s="16"/>
      <c r="L15" s="16"/>
      <c r="M15" s="16"/>
      <c r="N15" s="16"/>
      <c r="O15" s="16"/>
      <c r="P15" s="16"/>
      <c r="Q15" s="16"/>
      <c r="R15" s="16"/>
      <c r="S15" s="16"/>
      <c r="T15" s="17"/>
      <c r="U15" s="17"/>
    </row>
    <row r="16" spans="1:21" s="11" customFormat="1" ht="18" customHeight="1">
      <c r="A16" s="2" t="s">
        <v>0</v>
      </c>
      <c r="B16" s="109">
        <f>B9+B10+B11+B12+B15</f>
        <v>258769.53910032733</v>
      </c>
      <c r="C16" s="109">
        <f>E16+G16</f>
        <v>1304812.723928022</v>
      </c>
      <c r="D16" s="109">
        <f>D15+D11+D10</f>
        <v>101409.80504837385</v>
      </c>
      <c r="E16" s="109">
        <v>422325.1181897716</v>
      </c>
      <c r="F16" s="109">
        <f>F9+F10+F11+F12+F15</f>
        <v>157359.73405195348</v>
      </c>
      <c r="G16" s="109">
        <v>882487.60573825031</v>
      </c>
      <c r="H16" s="35" t="s">
        <v>1</v>
      </c>
      <c r="I16" s="7"/>
      <c r="J16" s="140"/>
      <c r="K16" s="16"/>
      <c r="L16" s="16"/>
      <c r="M16" s="16"/>
      <c r="N16" s="16"/>
      <c r="O16" s="16"/>
      <c r="P16" s="25"/>
      <c r="Q16" s="16"/>
      <c r="R16" s="16"/>
      <c r="S16" s="16"/>
      <c r="T16" s="20"/>
      <c r="U16" s="20"/>
    </row>
    <row r="17" spans="1:21" s="11" customFormat="1" ht="18" customHeight="1">
      <c r="A17" s="166" t="s">
        <v>44</v>
      </c>
      <c r="B17" s="167"/>
      <c r="C17" s="167"/>
      <c r="D17" s="167"/>
      <c r="E17" s="168" t="s">
        <v>43</v>
      </c>
      <c r="F17" s="168"/>
      <c r="G17" s="168"/>
      <c r="H17" s="168"/>
      <c r="I17" s="72"/>
      <c r="J17" s="38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</row>
    <row r="18" spans="1:21" s="68" customFormat="1" ht="18" customHeight="1">
      <c r="A18" s="175" t="s">
        <v>45</v>
      </c>
      <c r="B18" s="167"/>
      <c r="C18" s="167"/>
      <c r="D18" s="167"/>
      <c r="E18" s="173" t="s">
        <v>29</v>
      </c>
      <c r="F18" s="174"/>
      <c r="G18" s="174"/>
      <c r="H18" s="174"/>
      <c r="J18" s="69"/>
    </row>
    <row r="19" spans="1:21">
      <c r="B19" s="142"/>
      <c r="C19" s="143"/>
      <c r="D19" s="136"/>
      <c r="E19" s="136"/>
      <c r="F19" s="136"/>
      <c r="G19" s="66"/>
    </row>
    <row r="20" spans="1:21">
      <c r="B20" s="142"/>
      <c r="C20" s="142"/>
      <c r="E20" s="13"/>
      <c r="F20" s="136"/>
      <c r="G20" s="13"/>
    </row>
    <row r="21" spans="1:21" ht="15">
      <c r="B21" s="43"/>
      <c r="C21" s="144"/>
      <c r="E21" s="13"/>
      <c r="F21" s="66"/>
      <c r="G21" s="13"/>
    </row>
    <row r="22" spans="1:21" ht="15">
      <c r="B22" s="43"/>
      <c r="C22" s="26"/>
      <c r="E22" s="133"/>
      <c r="F22" s="133"/>
      <c r="G22" s="133"/>
    </row>
    <row r="23" spans="1:21" ht="15">
      <c r="B23" s="43"/>
      <c r="C23" s="43"/>
      <c r="E23" s="133"/>
      <c r="F23" s="133"/>
      <c r="G23" s="133"/>
    </row>
    <row r="24" spans="1:21" ht="15">
      <c r="B24" s="43"/>
      <c r="C24" s="26"/>
      <c r="E24" s="13"/>
      <c r="F24" s="13"/>
      <c r="G24" s="13"/>
    </row>
    <row r="25" spans="1:21" ht="15">
      <c r="B25" s="43"/>
      <c r="C25" s="26"/>
      <c r="E25" s="13"/>
      <c r="F25" s="13"/>
      <c r="G25" s="13"/>
    </row>
    <row r="26" spans="1:21" ht="15">
      <c r="B26" s="43"/>
    </row>
    <row r="27" spans="1:21" ht="15">
      <c r="B27" s="43"/>
    </row>
    <row r="28" spans="1:21" ht="15">
      <c r="B28" s="43"/>
    </row>
    <row r="29" spans="1:21" ht="15">
      <c r="B29" s="43"/>
    </row>
  </sheetData>
  <mergeCells count="26">
    <mergeCell ref="E18:H18"/>
    <mergeCell ref="A18:D18"/>
    <mergeCell ref="S6:T6"/>
    <mergeCell ref="A1:H1"/>
    <mergeCell ref="A2:H2"/>
    <mergeCell ref="A3:H3"/>
    <mergeCell ref="F6:G6"/>
    <mergeCell ref="D6:E6"/>
    <mergeCell ref="B6:C6"/>
    <mergeCell ref="F7:G7"/>
    <mergeCell ref="D7:E7"/>
    <mergeCell ref="K6:L6"/>
    <mergeCell ref="M6:N6"/>
    <mergeCell ref="O6:P6"/>
    <mergeCell ref="Q6:R6"/>
    <mergeCell ref="B5:C5"/>
    <mergeCell ref="H5:H8"/>
    <mergeCell ref="A17:D17"/>
    <mergeCell ref="E17:H17"/>
    <mergeCell ref="S7:T7"/>
    <mergeCell ref="B7:C7"/>
    <mergeCell ref="K7:L7"/>
    <mergeCell ref="M7:N7"/>
    <mergeCell ref="O7:P7"/>
    <mergeCell ref="Q7:R7"/>
    <mergeCell ref="A5:A8"/>
  </mergeCells>
  <printOptions horizontalCentered="1"/>
  <pageMargins left="0.39370078740157499" right="0.39370078740157499" top="0.78740157480314998" bottom="0.59055118110236204" header="0.59055118110236204" footer="0.39370078740157499"/>
  <pageSetup paperSize="9" scale="98" firstPageNumber="30" orientation="landscape" r:id="rId1"/>
  <headerFooter alignWithMargins="0">
    <oddHeader>&amp;L&amp;8PCBS: Tourisim Satellite Accounts, 2020&amp;R&amp;1&amp;K00+000ء&amp;8&amp;K00-000 &amp;K000000PCBS: حسابات السياحة الفرعية، 2020</oddHeader>
    <oddFooter>&amp;C&amp;9 34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view="pageBreakPreview" zoomScaleNormal="100" zoomScaleSheetLayoutView="100" workbookViewId="0">
      <selection activeCell="K7" sqref="K7:L7"/>
    </sheetView>
  </sheetViews>
  <sheetFormatPr defaultColWidth="9.140625" defaultRowHeight="12.75"/>
  <cols>
    <col min="1" max="1" width="40" style="12" customWidth="1"/>
    <col min="2" max="4" width="12.7109375" style="12" customWidth="1"/>
    <col min="5" max="5" width="11.85546875" style="12" customWidth="1"/>
    <col min="6" max="6" width="11.42578125" style="12" customWidth="1"/>
    <col min="7" max="7" width="13.28515625" style="12" bestFit="1" customWidth="1"/>
    <col min="8" max="8" width="27.28515625" style="12" customWidth="1"/>
    <col min="9" max="9" width="11.7109375" style="12" bestFit="1" customWidth="1"/>
    <col min="10" max="10" width="22.42578125" style="42" customWidth="1"/>
    <col min="11" max="14" width="9.140625" style="12"/>
    <col min="15" max="15" width="11.7109375" style="12" bestFit="1" customWidth="1"/>
    <col min="16" max="16384" width="9.140625" style="12"/>
  </cols>
  <sheetData>
    <row r="1" spans="1:21" s="1" customFormat="1" ht="21" customHeight="1">
      <c r="A1" s="159" t="s">
        <v>72</v>
      </c>
      <c r="B1" s="160"/>
      <c r="C1" s="160"/>
      <c r="D1" s="160"/>
      <c r="E1" s="160"/>
      <c r="F1" s="160"/>
      <c r="G1" s="160"/>
      <c r="H1" s="160"/>
      <c r="I1" s="27"/>
      <c r="J1" s="37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s="1" customFormat="1" ht="21" customHeight="1">
      <c r="A2" s="153" t="s">
        <v>69</v>
      </c>
      <c r="B2" s="154"/>
      <c r="C2" s="154"/>
      <c r="D2" s="154"/>
      <c r="E2" s="154"/>
      <c r="F2" s="154"/>
      <c r="G2" s="154"/>
      <c r="H2" s="154"/>
      <c r="J2" s="36"/>
    </row>
    <row r="3" spans="1:21" s="1" customFormat="1" ht="6" customHeight="1">
      <c r="A3" s="177"/>
      <c r="B3" s="177"/>
      <c r="C3" s="177"/>
      <c r="D3" s="177"/>
      <c r="E3" s="177"/>
      <c r="F3" s="177"/>
      <c r="G3" s="177"/>
      <c r="H3" s="177"/>
      <c r="J3" s="36"/>
    </row>
    <row r="4" spans="1:21" s="11" customFormat="1" ht="18" customHeight="1">
      <c r="A4" s="110" t="s">
        <v>28</v>
      </c>
      <c r="B4" s="59"/>
      <c r="C4" s="9"/>
      <c r="D4" s="9"/>
      <c r="E4" s="10"/>
      <c r="F4" s="10"/>
      <c r="G4" s="10"/>
      <c r="H4" s="60" t="s">
        <v>27</v>
      </c>
      <c r="I4" s="28"/>
      <c r="J4" s="38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s="11" customFormat="1" ht="18" customHeight="1">
      <c r="A5" s="155" t="s">
        <v>53</v>
      </c>
      <c r="B5" s="114" t="s">
        <v>55</v>
      </c>
      <c r="C5" s="91"/>
      <c r="D5" s="91"/>
      <c r="E5" s="92"/>
      <c r="F5" s="92"/>
      <c r="G5" s="90" t="s">
        <v>54</v>
      </c>
      <c r="H5" s="157" t="s">
        <v>35</v>
      </c>
      <c r="I5" s="28"/>
      <c r="J5" s="38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</row>
    <row r="6" spans="1:21" s="5" customFormat="1" ht="18" customHeight="1">
      <c r="A6" s="172"/>
      <c r="B6" s="193" t="s">
        <v>1</v>
      </c>
      <c r="C6" s="194"/>
      <c r="D6" s="178" t="s">
        <v>36</v>
      </c>
      <c r="E6" s="179"/>
      <c r="F6" s="191" t="s">
        <v>39</v>
      </c>
      <c r="G6" s="179"/>
      <c r="H6" s="165"/>
      <c r="I6" s="197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21"/>
    </row>
    <row r="7" spans="1:21" s="6" customFormat="1" ht="18" customHeight="1">
      <c r="A7" s="172"/>
      <c r="B7" s="195" t="s">
        <v>0</v>
      </c>
      <c r="C7" s="196"/>
      <c r="D7" s="189" t="s">
        <v>38</v>
      </c>
      <c r="E7" s="190"/>
      <c r="F7" s="192" t="s">
        <v>40</v>
      </c>
      <c r="G7" s="190"/>
      <c r="H7" s="165"/>
      <c r="I7" s="195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22"/>
    </row>
    <row r="8" spans="1:21" s="6" customFormat="1" ht="18" customHeight="1">
      <c r="A8" s="156"/>
      <c r="B8" s="14">
        <v>2020</v>
      </c>
      <c r="C8" s="14">
        <v>2019</v>
      </c>
      <c r="D8" s="14">
        <v>2020</v>
      </c>
      <c r="E8" s="14">
        <v>2019</v>
      </c>
      <c r="F8" s="14">
        <v>2020</v>
      </c>
      <c r="G8" s="14">
        <v>2019</v>
      </c>
      <c r="H8" s="158"/>
      <c r="I8" s="29"/>
      <c r="J8" s="39"/>
      <c r="K8" s="24"/>
      <c r="L8" s="24"/>
      <c r="M8" s="24"/>
      <c r="N8" s="24"/>
      <c r="O8" s="23"/>
      <c r="P8" s="24"/>
      <c r="Q8" s="24"/>
      <c r="R8" s="24"/>
      <c r="S8" s="24"/>
      <c r="T8" s="24"/>
      <c r="U8" s="22"/>
    </row>
    <row r="9" spans="1:21" s="7" customFormat="1" ht="18" customHeight="1">
      <c r="A9" s="111" t="s">
        <v>11</v>
      </c>
      <c r="B9" s="98">
        <f>F9</f>
        <v>292.59109913439499</v>
      </c>
      <c r="C9" s="99">
        <f>G9</f>
        <v>8722.4796849188915</v>
      </c>
      <c r="D9" s="100">
        <v>0</v>
      </c>
      <c r="E9" s="101">
        <v>0</v>
      </c>
      <c r="F9" s="100">
        <f>'[2] hotels_over night'!$Z$36</f>
        <v>292.59109913439499</v>
      </c>
      <c r="G9" s="101">
        <v>8722.4796849188915</v>
      </c>
      <c r="H9" s="33" t="s">
        <v>13</v>
      </c>
      <c r="I9" s="15"/>
      <c r="J9" s="16"/>
      <c r="K9" s="16"/>
      <c r="L9" s="16"/>
      <c r="M9" s="16"/>
      <c r="N9" s="16"/>
      <c r="O9" s="16"/>
      <c r="P9" s="17"/>
      <c r="Q9" s="16"/>
      <c r="R9" s="17"/>
      <c r="S9" s="16"/>
      <c r="T9" s="17"/>
      <c r="U9" s="17"/>
    </row>
    <row r="10" spans="1:21" s="7" customFormat="1" ht="18" customHeight="1">
      <c r="A10" s="112" t="s">
        <v>12</v>
      </c>
      <c r="B10" s="102">
        <f t="shared" ref="B10:B15" si="0">D10+F10</f>
        <v>27113.075032885299</v>
      </c>
      <c r="C10" s="103">
        <f>G10+E10</f>
        <v>89198.669682021937</v>
      </c>
      <c r="D10" s="104">
        <f>'[2]same day structure'!$J$12</f>
        <v>25785.118767444925</v>
      </c>
      <c r="E10" s="105">
        <v>84660.68675661365</v>
      </c>
      <c r="F10" s="104">
        <f>'[2] hotels_over night'!$Z$37</f>
        <v>1327.9562654403746</v>
      </c>
      <c r="G10" s="105">
        <v>4537.9829254082888</v>
      </c>
      <c r="H10" s="34" t="s">
        <v>14</v>
      </c>
      <c r="I10" s="15"/>
      <c r="J10" s="16"/>
      <c r="K10" s="16"/>
      <c r="L10" s="16"/>
      <c r="M10" s="16"/>
      <c r="N10" s="16"/>
      <c r="O10" s="16"/>
      <c r="P10" s="17"/>
      <c r="Q10" s="16"/>
      <c r="R10" s="17"/>
      <c r="S10" s="16"/>
      <c r="T10" s="17"/>
      <c r="U10" s="17"/>
    </row>
    <row r="11" spans="1:21" s="7" customFormat="1" ht="18" customHeight="1">
      <c r="A11" s="112" t="s">
        <v>10</v>
      </c>
      <c r="B11" s="102">
        <f t="shared" si="0"/>
        <v>2650.0029496492771</v>
      </c>
      <c r="C11" s="103">
        <f>G11+E11</f>
        <v>8824.1060433233361</v>
      </c>
      <c r="D11" s="104">
        <f>'[2]same day structure'!$J$13</f>
        <v>1508.3942863788502</v>
      </c>
      <c r="E11" s="105">
        <v>4784.4805422013296</v>
      </c>
      <c r="F11" s="104">
        <f>'[2] hotels_over night'!$Z$38</f>
        <v>1141.6086632704269</v>
      </c>
      <c r="G11" s="105">
        <v>4039.625501122006</v>
      </c>
      <c r="H11" s="34" t="s">
        <v>2</v>
      </c>
      <c r="I11" s="15"/>
      <c r="J11" s="16"/>
      <c r="K11" s="16"/>
      <c r="L11" s="16"/>
      <c r="M11" s="16"/>
      <c r="N11" s="16"/>
      <c r="O11" s="16"/>
      <c r="P11" s="17"/>
      <c r="Q11" s="16"/>
      <c r="R11" s="17"/>
      <c r="S11" s="16"/>
      <c r="T11" s="17"/>
      <c r="U11" s="17"/>
    </row>
    <row r="12" spans="1:21" s="7" customFormat="1" ht="18" customHeight="1">
      <c r="A12" s="112" t="s">
        <v>16</v>
      </c>
      <c r="B12" s="102">
        <f t="shared" si="0"/>
        <v>6504.0337488898895</v>
      </c>
      <c r="C12" s="103">
        <f t="shared" ref="C12:C15" si="1">G12+E12</f>
        <v>18035.958831302043</v>
      </c>
      <c r="D12" s="104">
        <f>D13+D14</f>
        <v>5703.7179251753987</v>
      </c>
      <c r="E12" s="105">
        <v>15502.174812192246</v>
      </c>
      <c r="F12" s="104">
        <f>F13+F14</f>
        <v>800.31582371449088</v>
      </c>
      <c r="G12" s="105">
        <v>2533.7840191097976</v>
      </c>
      <c r="H12" s="34" t="s">
        <v>15</v>
      </c>
      <c r="I12" s="15"/>
      <c r="J12" s="16"/>
      <c r="K12" s="16"/>
      <c r="L12" s="16"/>
      <c r="M12" s="16"/>
      <c r="N12" s="16"/>
      <c r="O12" s="16"/>
      <c r="P12" s="17"/>
      <c r="Q12" s="16"/>
      <c r="R12" s="17"/>
      <c r="S12" s="16"/>
      <c r="T12" s="17"/>
      <c r="U12" s="17"/>
    </row>
    <row r="13" spans="1:21" s="7" customFormat="1" ht="18" customHeight="1">
      <c r="A13" s="113" t="s">
        <v>23</v>
      </c>
      <c r="B13" s="102">
        <f t="shared" si="0"/>
        <v>6049.4194955604298</v>
      </c>
      <c r="C13" s="103">
        <f t="shared" si="1"/>
        <v>16913.340440754222</v>
      </c>
      <c r="D13" s="104">
        <f>'[2]same day structure'!$J$14</f>
        <v>5298.918004998498</v>
      </c>
      <c r="E13" s="105">
        <v>14537.267612057665</v>
      </c>
      <c r="F13" s="104">
        <f>'[2] hotels_over night'!$Z$39</f>
        <v>750.50149056193209</v>
      </c>
      <c r="G13" s="105">
        <v>2376.0728286965577</v>
      </c>
      <c r="H13" s="62" t="s">
        <v>25</v>
      </c>
      <c r="I13" s="15"/>
      <c r="J13" s="16"/>
      <c r="K13" s="16"/>
      <c r="L13" s="16"/>
      <c r="M13" s="16"/>
      <c r="N13" s="16"/>
      <c r="O13" s="16"/>
      <c r="P13" s="17"/>
      <c r="Q13" s="16"/>
      <c r="R13" s="17"/>
      <c r="S13" s="16"/>
      <c r="T13" s="17"/>
      <c r="U13" s="17"/>
    </row>
    <row r="14" spans="1:21" s="7" customFormat="1" ht="18" customHeight="1">
      <c r="A14" s="113" t="s">
        <v>24</v>
      </c>
      <c r="B14" s="102">
        <f t="shared" si="0"/>
        <v>454.61425332945953</v>
      </c>
      <c r="C14" s="103">
        <f t="shared" si="1"/>
        <v>1122.618390547821</v>
      </c>
      <c r="D14" s="104">
        <f>'[2]same day structure'!$J$15</f>
        <v>404.79992017690074</v>
      </c>
      <c r="E14" s="105">
        <v>964.90720013458122</v>
      </c>
      <c r="F14" s="104">
        <f>'[2] hotels_over night'!$Z$40</f>
        <v>49.814333152558788</v>
      </c>
      <c r="G14" s="105">
        <v>157.71119041323982</v>
      </c>
      <c r="H14" s="62" t="s">
        <v>26</v>
      </c>
      <c r="I14" s="15"/>
      <c r="J14" s="16"/>
      <c r="K14" s="16"/>
      <c r="L14" s="16"/>
      <c r="M14" s="16"/>
      <c r="N14" s="16"/>
      <c r="O14" s="16"/>
      <c r="P14" s="17"/>
      <c r="Q14" s="16"/>
      <c r="R14" s="17"/>
      <c r="S14" s="16"/>
      <c r="T14" s="17"/>
      <c r="U14" s="17"/>
    </row>
    <row r="15" spans="1:21" s="7" customFormat="1" ht="18" customHeight="1">
      <c r="A15" s="112" t="s">
        <v>18</v>
      </c>
      <c r="B15" s="102">
        <f t="shared" si="0"/>
        <v>11254.882513013466</v>
      </c>
      <c r="C15" s="103">
        <f t="shared" si="1"/>
        <v>34465.959801348341</v>
      </c>
      <c r="D15" s="107">
        <f>'[2]same day structure'!$J$16</f>
        <v>10682.918446632681</v>
      </c>
      <c r="E15" s="108">
        <v>32442.043285457341</v>
      </c>
      <c r="F15" s="107">
        <f>'[2] hotels_over night'!$Z$41</f>
        <v>571.96406638078668</v>
      </c>
      <c r="G15" s="108">
        <v>2023.9165158910016</v>
      </c>
      <c r="H15" s="34" t="s">
        <v>17</v>
      </c>
      <c r="I15" s="15"/>
      <c r="J15" s="16"/>
      <c r="K15" s="16"/>
      <c r="L15" s="16"/>
      <c r="M15" s="16"/>
      <c r="N15" s="16"/>
      <c r="O15" s="16"/>
      <c r="P15" s="17"/>
      <c r="Q15" s="16"/>
      <c r="R15" s="17"/>
      <c r="S15" s="16"/>
      <c r="T15" s="17"/>
      <c r="U15" s="17"/>
    </row>
    <row r="16" spans="1:21" s="11" customFormat="1" ht="18" customHeight="1">
      <c r="A16" s="44" t="s">
        <v>0</v>
      </c>
      <c r="B16" s="109">
        <f>B9+B10+B11+B12+B15</f>
        <v>47814.585343572326</v>
      </c>
      <c r="C16" s="109">
        <f>C9+C10+C11+C12+C15</f>
        <v>159247.17404291453</v>
      </c>
      <c r="D16" s="109">
        <f>D15+D12+D11+D10</f>
        <v>43680.149425631855</v>
      </c>
      <c r="E16" s="109">
        <v>137389.38539646455</v>
      </c>
      <c r="F16" s="109">
        <f>F15+F12+F11+F10+F9</f>
        <v>4134.4359179404746</v>
      </c>
      <c r="G16" s="102">
        <v>21857.788646449982</v>
      </c>
      <c r="H16" s="35" t="s">
        <v>1</v>
      </c>
      <c r="I16" s="15"/>
      <c r="J16" s="16"/>
      <c r="K16" s="16"/>
      <c r="L16" s="16"/>
      <c r="M16" s="16"/>
      <c r="N16" s="16"/>
      <c r="O16" s="16"/>
      <c r="P16" s="20"/>
      <c r="Q16" s="16"/>
      <c r="R16" s="20"/>
      <c r="S16" s="16"/>
      <c r="T16" s="20"/>
      <c r="U16" s="20"/>
    </row>
    <row r="17" spans="1:21" ht="18" customHeight="1">
      <c r="A17" s="166" t="s">
        <v>46</v>
      </c>
      <c r="B17" s="188"/>
      <c r="C17" s="188"/>
      <c r="D17" s="188"/>
      <c r="E17" s="115"/>
      <c r="F17" s="186" t="s">
        <v>43</v>
      </c>
      <c r="G17" s="187"/>
      <c r="H17" s="187"/>
      <c r="I17" s="63"/>
      <c r="J17" s="41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</row>
    <row r="18" spans="1:21" s="81" customFormat="1" ht="18" customHeight="1">
      <c r="A18" s="175" t="s">
        <v>45</v>
      </c>
      <c r="B18" s="167"/>
      <c r="C18" s="167"/>
      <c r="D18" s="167"/>
      <c r="E18" s="173" t="s">
        <v>29</v>
      </c>
      <c r="F18" s="174"/>
      <c r="G18" s="174"/>
      <c r="H18" s="174"/>
      <c r="I18" s="79"/>
      <c r="J18" s="80"/>
    </row>
    <row r="19" spans="1:21">
      <c r="B19" s="142"/>
      <c r="C19" s="26"/>
      <c r="E19" s="13"/>
      <c r="F19" s="83"/>
      <c r="G19" s="70"/>
    </row>
    <row r="20" spans="1:21" ht="15">
      <c r="B20" s="152"/>
      <c r="C20" s="144"/>
      <c r="E20" s="13"/>
      <c r="F20" s="13"/>
      <c r="G20" s="13"/>
    </row>
    <row r="21" spans="1:21" ht="15">
      <c r="B21" s="152"/>
      <c r="C21" s="145"/>
      <c r="E21" s="13"/>
      <c r="F21" s="13"/>
      <c r="G21" s="13"/>
    </row>
    <row r="22" spans="1:21" ht="15">
      <c r="B22" s="152"/>
      <c r="C22" s="146"/>
      <c r="E22" s="65"/>
      <c r="F22" s="13"/>
      <c r="G22" s="13"/>
    </row>
    <row r="23" spans="1:21" ht="15">
      <c r="B23" s="152"/>
      <c r="C23" s="26"/>
      <c r="E23" s="13"/>
      <c r="F23" s="13"/>
      <c r="G23" s="13"/>
    </row>
    <row r="24" spans="1:21" ht="15">
      <c r="B24" s="152"/>
      <c r="C24" s="26"/>
      <c r="E24" s="13"/>
      <c r="F24" s="13"/>
      <c r="G24" s="13"/>
    </row>
    <row r="25" spans="1:21" ht="15">
      <c r="B25" s="152"/>
      <c r="C25" s="26"/>
      <c r="E25" s="13"/>
      <c r="F25" s="13"/>
      <c r="G25" s="13"/>
    </row>
    <row r="26" spans="1:21" ht="15">
      <c r="B26" s="152"/>
    </row>
    <row r="27" spans="1:21" ht="15">
      <c r="B27" s="152"/>
    </row>
    <row r="28" spans="1:21">
      <c r="B28" s="42"/>
    </row>
    <row r="32" spans="1:21">
      <c r="B32" s="151"/>
      <c r="C32" s="151"/>
    </row>
    <row r="33" spans="2:3">
      <c r="B33" s="151"/>
      <c r="C33" s="151"/>
    </row>
  </sheetData>
  <mergeCells count="27">
    <mergeCell ref="S6:T6"/>
    <mergeCell ref="O7:P7"/>
    <mergeCell ref="Q7:R7"/>
    <mergeCell ref="S7:T7"/>
    <mergeCell ref="I6:J6"/>
    <mergeCell ref="K6:L6"/>
    <mergeCell ref="M6:N6"/>
    <mergeCell ref="I7:J7"/>
    <mergeCell ref="K7:L7"/>
    <mergeCell ref="M7:N7"/>
    <mergeCell ref="O6:P6"/>
    <mergeCell ref="Q6:R6"/>
    <mergeCell ref="E18:H18"/>
    <mergeCell ref="A18:D18"/>
    <mergeCell ref="F17:H17"/>
    <mergeCell ref="A17:D17"/>
    <mergeCell ref="A1:H1"/>
    <mergeCell ref="A2:H2"/>
    <mergeCell ref="A3:H3"/>
    <mergeCell ref="D6:E6"/>
    <mergeCell ref="D7:E7"/>
    <mergeCell ref="F6:G6"/>
    <mergeCell ref="F7:G7"/>
    <mergeCell ref="H5:H8"/>
    <mergeCell ref="A5:A8"/>
    <mergeCell ref="B6:C6"/>
    <mergeCell ref="B7:C7"/>
  </mergeCells>
  <phoneticPr fontId="0" type="noConversion"/>
  <printOptions horizontalCentered="1"/>
  <pageMargins left="0.39370078740157499" right="0.39370078740157499" top="0.78740157480314998" bottom="0.59055118110236204" header="0.59055118110236204" footer="0.39370078740157499"/>
  <pageSetup paperSize="9" firstPageNumber="30" orientation="landscape" r:id="rId1"/>
  <headerFooter alignWithMargins="0">
    <oddHeader>&amp;L&amp;8PCBS: Tourisim Satellite Accounts, 2020&amp;R&amp;1&amp;K00+000ء&amp;8&amp;K00-000 &amp;K000000PCBS: حسابات السياحة الفرعية، 2020</oddHeader>
    <oddFooter>&amp;C&amp;9 35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view="pageBreakPreview" zoomScaleNormal="115" zoomScaleSheetLayoutView="100" workbookViewId="0">
      <selection activeCell="H19" sqref="H19"/>
    </sheetView>
  </sheetViews>
  <sheetFormatPr defaultRowHeight="12.75"/>
  <cols>
    <col min="1" max="1" width="51.7109375" customWidth="1"/>
    <col min="2" max="3" width="13.42578125" customWidth="1"/>
    <col min="4" max="4" width="51.7109375" customWidth="1"/>
    <col min="5" max="5" width="12.140625" bestFit="1" customWidth="1"/>
    <col min="6" max="6" width="11.42578125" style="71" customWidth="1"/>
    <col min="7" max="7" width="11.7109375" style="50" bestFit="1" customWidth="1"/>
  </cols>
  <sheetData>
    <row r="1" spans="1:9" s="1" customFormat="1" ht="20.25" customHeight="1">
      <c r="A1" s="159" t="s">
        <v>73</v>
      </c>
      <c r="B1" s="160"/>
      <c r="C1" s="160"/>
      <c r="D1" s="160"/>
      <c r="E1" s="27"/>
      <c r="F1" s="74"/>
      <c r="G1" s="45"/>
    </row>
    <row r="2" spans="1:9" s="1" customFormat="1" ht="20.25" customHeight="1">
      <c r="A2" s="153" t="s">
        <v>67</v>
      </c>
      <c r="B2" s="154"/>
      <c r="C2" s="154"/>
      <c r="D2" s="154"/>
      <c r="E2" s="197"/>
      <c r="F2" s="176"/>
      <c r="G2" s="45"/>
    </row>
    <row r="3" spans="1:9" s="1" customFormat="1" ht="6" customHeight="1">
      <c r="A3" s="55"/>
      <c r="B3" s="55"/>
      <c r="C3" s="55"/>
      <c r="D3" s="55"/>
      <c r="E3" s="56"/>
      <c r="F3" s="75"/>
      <c r="G3" s="45"/>
    </row>
    <row r="4" spans="1:9" s="5" customFormat="1" ht="19.5" customHeight="1">
      <c r="A4" s="110" t="s">
        <v>28</v>
      </c>
      <c r="B4" s="58"/>
      <c r="C4" s="8"/>
      <c r="D4" s="60" t="s">
        <v>27</v>
      </c>
      <c r="E4" s="29"/>
      <c r="F4" s="76"/>
      <c r="G4" s="46"/>
      <c r="H4" s="21"/>
      <c r="I4" s="21"/>
    </row>
    <row r="5" spans="1:9" s="6" customFormat="1" ht="17.25" customHeight="1">
      <c r="A5" s="116" t="s">
        <v>53</v>
      </c>
      <c r="B5" s="87">
        <v>2020</v>
      </c>
      <c r="C5" s="117">
        <v>2019</v>
      </c>
      <c r="D5" s="137" t="s">
        <v>35</v>
      </c>
      <c r="E5" s="32"/>
      <c r="F5" s="52"/>
      <c r="G5" s="176"/>
      <c r="H5" s="176"/>
      <c r="I5" s="22"/>
    </row>
    <row r="6" spans="1:9" s="7" customFormat="1" ht="17.25" customHeight="1">
      <c r="A6" s="111" t="s">
        <v>11</v>
      </c>
      <c r="B6" s="100">
        <f>'[3]Tot Outbound'!$I$61</f>
        <v>4068.0047637511875</v>
      </c>
      <c r="C6" s="100">
        <v>27938.611909887939</v>
      </c>
      <c r="D6" s="33" t="s">
        <v>13</v>
      </c>
      <c r="E6" s="32"/>
      <c r="F6" s="52"/>
      <c r="G6" s="47"/>
      <c r="H6" s="17"/>
      <c r="I6" s="17"/>
    </row>
    <row r="7" spans="1:9" s="7" customFormat="1" ht="17.25" customHeight="1">
      <c r="A7" s="112" t="s">
        <v>12</v>
      </c>
      <c r="B7" s="104">
        <f>'[3]Tot Outbound'!$I$62</f>
        <v>9554.6244025004908</v>
      </c>
      <c r="C7" s="104">
        <v>59228.167338239102</v>
      </c>
      <c r="D7" s="34" t="s">
        <v>14</v>
      </c>
      <c r="E7" s="32"/>
      <c r="F7" s="52"/>
      <c r="G7" s="47"/>
      <c r="H7" s="17"/>
      <c r="I7" s="17"/>
    </row>
    <row r="8" spans="1:9" s="7" customFormat="1" ht="17.25" customHeight="1">
      <c r="A8" s="112" t="s">
        <v>10</v>
      </c>
      <c r="B8" s="104">
        <f>'[3]Tot Outbound'!$I$63</f>
        <v>19854.511039503712</v>
      </c>
      <c r="C8" s="104">
        <v>116990.66131407161</v>
      </c>
      <c r="D8" s="34" t="s">
        <v>2</v>
      </c>
      <c r="E8" s="32"/>
      <c r="F8" s="52"/>
      <c r="G8" s="47"/>
      <c r="H8" s="17"/>
      <c r="I8" s="17"/>
    </row>
    <row r="9" spans="1:9" s="7" customFormat="1" ht="17.25" customHeight="1">
      <c r="A9" s="112" t="s">
        <v>22</v>
      </c>
      <c r="B9" s="104">
        <f>'[3]Tot Outbound'!$I$64+'[3]Tot Outbound'!$I$65</f>
        <v>17140.726643964783</v>
      </c>
      <c r="C9" s="104">
        <v>114120.40732122069</v>
      </c>
      <c r="D9" s="34" t="s">
        <v>15</v>
      </c>
      <c r="E9" s="32"/>
      <c r="F9" s="52"/>
      <c r="G9" s="47"/>
      <c r="H9" s="17"/>
      <c r="I9" s="17"/>
    </row>
    <row r="10" spans="1:9" s="7" customFormat="1" ht="17.25" customHeight="1">
      <c r="A10" s="113" t="s">
        <v>23</v>
      </c>
      <c r="B10" s="104">
        <f>'[3]Tot Outbound'!$I$64</f>
        <v>15924.228060361062</v>
      </c>
      <c r="C10" s="104">
        <v>106692.05378474205</v>
      </c>
      <c r="D10" s="62" t="s">
        <v>25</v>
      </c>
      <c r="E10" s="32"/>
      <c r="F10" s="52"/>
      <c r="G10" s="47"/>
      <c r="H10" s="17"/>
      <c r="I10" s="17"/>
    </row>
    <row r="11" spans="1:9" s="7" customFormat="1" ht="17.25" customHeight="1">
      <c r="A11" s="113" t="s">
        <v>24</v>
      </c>
      <c r="B11" s="104">
        <f>'[3]Tot Outbound'!$I$65</f>
        <v>1216.4985836037201</v>
      </c>
      <c r="C11" s="104">
        <v>7428.3535364786367</v>
      </c>
      <c r="D11" s="62" t="s">
        <v>26</v>
      </c>
      <c r="E11" s="32"/>
      <c r="F11" s="52"/>
      <c r="G11" s="47"/>
      <c r="H11" s="17"/>
      <c r="I11" s="17"/>
    </row>
    <row r="12" spans="1:9" s="7" customFormat="1" ht="17.25" customHeight="1">
      <c r="A12" s="112" t="s">
        <v>18</v>
      </c>
      <c r="B12" s="107">
        <f>'[3]Tot Outbound'!$I$68</f>
        <v>8087.1248279050242</v>
      </c>
      <c r="C12" s="107">
        <v>68802.279110723524</v>
      </c>
      <c r="D12" s="34" t="s">
        <v>17</v>
      </c>
      <c r="E12" s="32"/>
      <c r="F12" s="52"/>
      <c r="G12" s="47"/>
      <c r="H12" s="17"/>
      <c r="I12" s="17"/>
    </row>
    <row r="13" spans="1:9" s="7" customFormat="1" ht="17.25" customHeight="1">
      <c r="A13" s="2" t="s">
        <v>0</v>
      </c>
      <c r="B13" s="109">
        <f>B6+B7+B8+B9+B12</f>
        <v>58704.991677625199</v>
      </c>
      <c r="C13" s="109">
        <v>387080.12699414283</v>
      </c>
      <c r="D13" s="35" t="s">
        <v>1</v>
      </c>
      <c r="E13" s="32"/>
      <c r="F13" s="52"/>
      <c r="G13" s="47"/>
      <c r="H13" s="17"/>
      <c r="I13" s="17"/>
    </row>
    <row r="14" spans="1:9" s="7" customFormat="1" ht="17.25" customHeight="1">
      <c r="A14" s="110" t="s">
        <v>47</v>
      </c>
      <c r="B14" s="61"/>
      <c r="C14" s="198" t="s">
        <v>43</v>
      </c>
      <c r="D14" s="198"/>
      <c r="E14" s="52"/>
      <c r="F14" s="52"/>
      <c r="G14" s="48"/>
      <c r="H14" s="30"/>
      <c r="I14" s="17"/>
    </row>
    <row r="15" spans="1:9">
      <c r="B15" s="147"/>
    </row>
    <row r="16" spans="1:9">
      <c r="B16" s="148"/>
      <c r="C16" s="135"/>
    </row>
    <row r="17" spans="2:3">
      <c r="B17" s="142"/>
      <c r="C17" s="141"/>
    </row>
    <row r="18" spans="2:3">
      <c r="B18" s="148"/>
      <c r="C18" s="82"/>
    </row>
    <row r="19" spans="2:3">
      <c r="B19" s="148"/>
    </row>
    <row r="20" spans="2:3">
      <c r="B20" s="96"/>
    </row>
    <row r="21" spans="2:3">
      <c r="B21" s="96"/>
    </row>
    <row r="22" spans="2:3">
      <c r="B22" s="96"/>
      <c r="C22" s="135"/>
    </row>
    <row r="23" spans="2:3">
      <c r="B23" s="96"/>
    </row>
  </sheetData>
  <mergeCells count="5">
    <mergeCell ref="G5:H5"/>
    <mergeCell ref="C14:D14"/>
    <mergeCell ref="A1:D1"/>
    <mergeCell ref="A2:D2"/>
    <mergeCell ref="E2:F2"/>
  </mergeCells>
  <printOptions horizontalCentered="1"/>
  <pageMargins left="0.39370078740157499" right="0.39370078740157499" top="0.78740157480314998" bottom="0.59055118110236204" header="0.59055118110236204" footer="0.39370078740157499"/>
  <pageSetup paperSize="9" firstPageNumber="30" orientation="landscape" r:id="rId1"/>
  <headerFooter alignWithMargins="0">
    <oddHeader>&amp;L&amp;8PCBS: Tourisim Satellite Accounts, 2020&amp;R&amp;1&amp;K00+000ء&amp;8&amp;K00-000 &amp;K000000PCBS: حسابات السياحة الفرعية، 2020</oddHeader>
    <oddFooter>&amp;C&amp;9 36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view="pageBreakPreview" zoomScaleNormal="100" zoomScaleSheetLayoutView="100" workbookViewId="0">
      <selection activeCell="G31" sqref="G31"/>
    </sheetView>
  </sheetViews>
  <sheetFormatPr defaultColWidth="9.140625" defaultRowHeight="12.75"/>
  <cols>
    <col min="1" max="1" width="39.28515625" style="12" customWidth="1"/>
    <col min="2" max="5" width="12.7109375" style="12" customWidth="1"/>
    <col min="6" max="6" width="13" style="12" customWidth="1"/>
    <col min="7" max="7" width="13.28515625" style="12" bestFit="1" customWidth="1"/>
    <col min="8" max="8" width="24.7109375" style="12" customWidth="1"/>
    <col min="9" max="9" width="11.7109375" style="12" bestFit="1" customWidth="1"/>
    <col min="10" max="10" width="22.42578125" style="42" customWidth="1"/>
    <col min="11" max="14" width="9.140625" style="12"/>
    <col min="15" max="15" width="11.7109375" style="12" bestFit="1" customWidth="1"/>
    <col min="16" max="16384" width="9.140625" style="12"/>
  </cols>
  <sheetData>
    <row r="1" spans="1:21" s="1" customFormat="1" ht="20.25" customHeight="1">
      <c r="A1" s="159" t="s">
        <v>66</v>
      </c>
      <c r="B1" s="160"/>
      <c r="C1" s="160"/>
      <c r="D1" s="160"/>
      <c r="E1" s="160"/>
      <c r="F1" s="160"/>
      <c r="G1" s="160"/>
      <c r="H1" s="160"/>
      <c r="J1" s="36"/>
    </row>
    <row r="2" spans="1:21" s="1" customFormat="1" ht="20.25" customHeight="1">
      <c r="A2" s="153" t="s">
        <v>68</v>
      </c>
      <c r="B2" s="154"/>
      <c r="C2" s="154"/>
      <c r="D2" s="154"/>
      <c r="E2" s="154"/>
      <c r="F2" s="154"/>
      <c r="G2" s="154"/>
      <c r="H2" s="154"/>
      <c r="I2" s="27"/>
      <c r="J2" s="37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1" s="1" customFormat="1" ht="6" customHeight="1">
      <c r="A3" s="201"/>
      <c r="B3" s="201"/>
      <c r="C3" s="201"/>
      <c r="D3" s="201"/>
      <c r="E3" s="201"/>
      <c r="F3" s="201"/>
      <c r="G3" s="201"/>
      <c r="H3" s="201"/>
      <c r="I3" s="27"/>
      <c r="J3" s="37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s="11" customFormat="1" ht="15" customHeight="1">
      <c r="A4" s="110" t="s">
        <v>28</v>
      </c>
      <c r="B4" s="59"/>
      <c r="C4" s="9"/>
      <c r="D4" s="9"/>
      <c r="E4" s="10"/>
      <c r="F4" s="10"/>
      <c r="G4" s="10"/>
      <c r="H4" s="60" t="s">
        <v>27</v>
      </c>
      <c r="I4" s="28"/>
      <c r="J4" s="38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s="11" customFormat="1" ht="18" customHeight="1">
      <c r="A5" s="155" t="s">
        <v>53</v>
      </c>
      <c r="B5" s="114" t="s">
        <v>55</v>
      </c>
      <c r="C5" s="91"/>
      <c r="D5" s="91"/>
      <c r="E5" s="92"/>
      <c r="F5" s="92"/>
      <c r="G5" s="90" t="s">
        <v>54</v>
      </c>
      <c r="H5" s="202" t="s">
        <v>35</v>
      </c>
      <c r="I5" s="28"/>
      <c r="J5" s="38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</row>
    <row r="6" spans="1:21" s="5" customFormat="1" ht="18" customHeight="1">
      <c r="A6" s="172"/>
      <c r="B6" s="193" t="s">
        <v>1</v>
      </c>
      <c r="C6" s="194"/>
      <c r="D6" s="178" t="s">
        <v>36</v>
      </c>
      <c r="E6" s="179"/>
      <c r="F6" s="191" t="s">
        <v>39</v>
      </c>
      <c r="G6" s="179"/>
      <c r="H6" s="203"/>
      <c r="I6" s="197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21"/>
    </row>
    <row r="7" spans="1:21" s="6" customFormat="1" ht="18" customHeight="1">
      <c r="A7" s="172"/>
      <c r="B7" s="199" t="s">
        <v>0</v>
      </c>
      <c r="C7" s="200"/>
      <c r="D7" s="182" t="s">
        <v>38</v>
      </c>
      <c r="E7" s="183"/>
      <c r="F7" s="192" t="s">
        <v>40</v>
      </c>
      <c r="G7" s="190"/>
      <c r="H7" s="203"/>
      <c r="I7" s="195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22"/>
    </row>
    <row r="8" spans="1:21" s="6" customFormat="1" ht="18" customHeight="1">
      <c r="A8" s="156"/>
      <c r="B8" s="14">
        <v>2020</v>
      </c>
      <c r="C8" s="14">
        <v>2019</v>
      </c>
      <c r="D8" s="14">
        <v>2020</v>
      </c>
      <c r="E8" s="14">
        <v>2019</v>
      </c>
      <c r="F8" s="14">
        <v>2020</v>
      </c>
      <c r="G8" s="14">
        <v>2019</v>
      </c>
      <c r="H8" s="204"/>
      <c r="I8" s="29"/>
      <c r="J8" s="39"/>
      <c r="K8" s="54"/>
      <c r="L8" s="54"/>
      <c r="M8" s="54"/>
      <c r="N8" s="54"/>
      <c r="O8" s="23"/>
      <c r="P8" s="54"/>
      <c r="Q8" s="54"/>
      <c r="R8" s="54"/>
      <c r="S8" s="54"/>
      <c r="T8" s="54"/>
      <c r="U8" s="22"/>
    </row>
    <row r="9" spans="1:21" s="7" customFormat="1" ht="18" customHeight="1">
      <c r="A9" s="111" t="s">
        <v>11</v>
      </c>
      <c r="B9" s="118">
        <f>F9</f>
        <v>16558.72583400827</v>
      </c>
      <c r="C9" s="138">
        <f>G9</f>
        <v>134700.16464974871</v>
      </c>
      <c r="D9" s="119">
        <f>'Tab 2'!D9+'Tab 3'!D9</f>
        <v>0</v>
      </c>
      <c r="E9" s="120">
        <f>'Tab 2'!E9+'Tab 3'!E9</f>
        <v>0</v>
      </c>
      <c r="F9" s="119">
        <f>'Tab 2'!F9+'Tab 3'!F9</f>
        <v>16558.72583400827</v>
      </c>
      <c r="G9" s="120">
        <f>'Tab 2'!G9+'Tab 3'!G9</f>
        <v>134700.16464974871</v>
      </c>
      <c r="H9" s="33" t="s">
        <v>13</v>
      </c>
      <c r="I9" s="15"/>
      <c r="J9" s="40"/>
      <c r="K9" s="16"/>
      <c r="L9" s="16"/>
      <c r="M9" s="16"/>
      <c r="N9" s="16"/>
      <c r="O9" s="16"/>
      <c r="P9" s="16"/>
      <c r="Q9" s="16"/>
      <c r="R9" s="16"/>
      <c r="S9" s="16"/>
      <c r="T9" s="17"/>
      <c r="U9" s="17"/>
    </row>
    <row r="10" spans="1:21" s="7" customFormat="1" ht="18" customHeight="1">
      <c r="A10" s="112" t="s">
        <v>12</v>
      </c>
      <c r="B10" s="121">
        <f>F10+D10</f>
        <v>106772.09114730544</v>
      </c>
      <c r="C10" s="139">
        <f>G10+E10</f>
        <v>460293.30652996385</v>
      </c>
      <c r="D10" s="122">
        <f>'Tab 2'!D10+'Tab 3'!D10</f>
        <v>58667.006443690509</v>
      </c>
      <c r="E10" s="123">
        <f>'Tab 2'!E10+'Tab 3'!E10</f>
        <v>194276.25914649109</v>
      </c>
      <c r="F10" s="122">
        <f>'Tab 2'!F10+'Tab 3'!F10</f>
        <v>48105.084703614943</v>
      </c>
      <c r="G10" s="123">
        <f>'Tab 2'!G10+'Tab 3'!G10</f>
        <v>266017.04738347279</v>
      </c>
      <c r="H10" s="34" t="s">
        <v>14</v>
      </c>
      <c r="I10" s="15"/>
      <c r="J10" s="40"/>
      <c r="K10" s="16"/>
      <c r="L10" s="16"/>
      <c r="M10" s="16"/>
      <c r="N10" s="16"/>
      <c r="O10" s="16"/>
      <c r="P10" s="16"/>
      <c r="Q10" s="16"/>
      <c r="R10" s="16"/>
      <c r="S10" s="16"/>
      <c r="T10" s="17"/>
      <c r="U10" s="17"/>
    </row>
    <row r="11" spans="1:21" s="7" customFormat="1" ht="18" customHeight="1">
      <c r="A11" s="112" t="s">
        <v>10</v>
      </c>
      <c r="B11" s="121">
        <f t="shared" ref="B11:B16" si="0">F11+D11</f>
        <v>115522.6777984745</v>
      </c>
      <c r="C11" s="139">
        <f t="shared" ref="C11:C16" si="1">G11+E11</f>
        <v>564659.31061558088</v>
      </c>
      <c r="D11" s="122">
        <f>'Tab 2'!D11+'Tab 3'!D11</f>
        <v>58572.64364352476</v>
      </c>
      <c r="E11" s="123">
        <f>'Tab 2'!E11+'Tab 3'!E11</f>
        <v>277922.40185696463</v>
      </c>
      <c r="F11" s="122">
        <f>'Tab 2'!F11+'Tab 3'!F11</f>
        <v>56950.034154949746</v>
      </c>
      <c r="G11" s="123">
        <f>'Tab 2'!G11+'Tab 3'!G11</f>
        <v>286736.90875861625</v>
      </c>
      <c r="H11" s="34" t="s">
        <v>2</v>
      </c>
      <c r="I11" s="15"/>
      <c r="J11" s="40"/>
      <c r="K11" s="16"/>
      <c r="L11" s="16"/>
      <c r="M11" s="16"/>
      <c r="N11" s="16"/>
      <c r="O11" s="16"/>
      <c r="P11" s="16"/>
      <c r="Q11" s="16"/>
      <c r="R11" s="16"/>
      <c r="S11" s="16"/>
      <c r="T11" s="17"/>
      <c r="U11" s="17"/>
    </row>
    <row r="12" spans="1:21" s="7" customFormat="1" ht="18" customHeight="1">
      <c r="A12" s="112" t="s">
        <v>22</v>
      </c>
      <c r="B12" s="121">
        <f t="shared" si="0"/>
        <v>31934.519391059202</v>
      </c>
      <c r="C12" s="139">
        <f t="shared" si="1"/>
        <v>150003.03608114854</v>
      </c>
      <c r="D12" s="122">
        <f>'Tab 2'!D12+'Tab 3'!D12</f>
        <v>5703.7179251753987</v>
      </c>
      <c r="E12" s="123">
        <f>'Tab 2'!E12+'Tab 3'!E12</f>
        <v>15502.174812192246</v>
      </c>
      <c r="F12" s="122">
        <f>'Tab 2'!F12+'Tab 3'!F12</f>
        <v>26230.801465883804</v>
      </c>
      <c r="G12" s="123">
        <f>'Tab 2'!G12+'Tab 3'!G12</f>
        <v>134500.8612689563</v>
      </c>
      <c r="H12" s="34" t="s">
        <v>15</v>
      </c>
      <c r="I12" s="15"/>
      <c r="J12" s="40"/>
      <c r="K12" s="16"/>
      <c r="L12" s="16"/>
      <c r="M12" s="16"/>
      <c r="N12" s="16"/>
      <c r="O12" s="16"/>
      <c r="P12" s="16"/>
      <c r="Q12" s="16"/>
      <c r="R12" s="16"/>
      <c r="S12" s="16"/>
      <c r="T12" s="17"/>
      <c r="U12" s="17"/>
    </row>
    <row r="13" spans="1:21" s="7" customFormat="1" ht="18" customHeight="1">
      <c r="A13" s="113" t="s">
        <v>23</v>
      </c>
      <c r="B13" s="121">
        <f t="shared" si="0"/>
        <v>29675.072098463796</v>
      </c>
      <c r="C13" s="139">
        <f t="shared" si="1"/>
        <v>140666.345499972</v>
      </c>
      <c r="D13" s="122">
        <f>'Tab 2'!D13+'Tab 3'!D13</f>
        <v>5298.918004998498</v>
      </c>
      <c r="E13" s="123">
        <f>'Tab 2'!E13+'Tab 3'!E13</f>
        <v>14537.267612057665</v>
      </c>
      <c r="F13" s="122">
        <f>'Tab 2'!F13+'Tab 3'!F13</f>
        <v>24376.154093465299</v>
      </c>
      <c r="G13" s="123">
        <f>'Tab 2'!G13+'Tab 3'!G13</f>
        <v>126129.07788791435</v>
      </c>
      <c r="H13" s="62" t="s">
        <v>25</v>
      </c>
      <c r="I13" s="15"/>
      <c r="J13" s="40"/>
      <c r="K13" s="16"/>
      <c r="L13" s="16"/>
      <c r="M13" s="16"/>
      <c r="N13" s="16"/>
      <c r="O13" s="16"/>
      <c r="P13" s="16"/>
      <c r="Q13" s="16"/>
      <c r="R13" s="16"/>
      <c r="S13" s="16"/>
      <c r="T13" s="17"/>
      <c r="U13" s="17"/>
    </row>
    <row r="14" spans="1:21" s="7" customFormat="1" ht="18" customHeight="1">
      <c r="A14" s="113" t="s">
        <v>24</v>
      </c>
      <c r="B14" s="121">
        <f t="shared" si="0"/>
        <v>2259.4472925954042</v>
      </c>
      <c r="C14" s="139">
        <f t="shared" si="1"/>
        <v>9336.6905811765428</v>
      </c>
      <c r="D14" s="122">
        <f>'Tab 2'!D14+'Tab 3'!D14</f>
        <v>404.79992017690074</v>
      </c>
      <c r="E14" s="123">
        <f>'Tab 2'!E14+'Tab 3'!E14</f>
        <v>964.90720013458122</v>
      </c>
      <c r="F14" s="122">
        <f>'Tab 2'!F14+'Tab 3'!F14</f>
        <v>1854.6473724185034</v>
      </c>
      <c r="G14" s="123">
        <f>'Tab 2'!G14+'Tab 3'!G14</f>
        <v>8371.7833810419615</v>
      </c>
      <c r="H14" s="62" t="s">
        <v>26</v>
      </c>
      <c r="I14" s="15"/>
      <c r="J14" s="40"/>
      <c r="K14" s="16"/>
      <c r="L14" s="16"/>
      <c r="M14" s="16"/>
      <c r="N14" s="16"/>
      <c r="O14" s="16"/>
      <c r="P14" s="16"/>
      <c r="Q14" s="16"/>
      <c r="R14" s="16"/>
      <c r="S14" s="16"/>
      <c r="T14" s="17"/>
      <c r="U14" s="17"/>
    </row>
    <row r="15" spans="1:21" s="7" customFormat="1" ht="18" customHeight="1">
      <c r="A15" s="112" t="s">
        <v>18</v>
      </c>
      <c r="B15" s="121">
        <f t="shared" si="0"/>
        <v>35796.110273052233</v>
      </c>
      <c r="C15" s="139">
        <f t="shared" si="1"/>
        <v>154404.08009449433</v>
      </c>
      <c r="D15" s="122">
        <f>'Tab 2'!D15+'Tab 3'!D15</f>
        <v>22146.586461615043</v>
      </c>
      <c r="E15" s="123">
        <f>'Tab 2'!E15+'Tab 3'!E15</f>
        <v>72013.667770588159</v>
      </c>
      <c r="F15" s="122">
        <f>'Tab 2'!F15+'Tab 3'!F15</f>
        <v>13649.523811437188</v>
      </c>
      <c r="G15" s="123">
        <f>'Tab 2'!G15+'Tab 3'!G15</f>
        <v>82390.412323906174</v>
      </c>
      <c r="H15" s="34" t="s">
        <v>17</v>
      </c>
      <c r="I15" s="15"/>
      <c r="J15" s="40"/>
      <c r="K15" s="16"/>
      <c r="L15" s="16"/>
      <c r="M15" s="16"/>
      <c r="N15" s="16"/>
      <c r="O15" s="16"/>
      <c r="P15" s="16"/>
      <c r="Q15" s="16"/>
      <c r="R15" s="16"/>
      <c r="S15" s="16"/>
      <c r="T15" s="17"/>
      <c r="U15" s="17"/>
    </row>
    <row r="16" spans="1:21" s="11" customFormat="1" ht="18" customHeight="1">
      <c r="A16" s="2" t="s">
        <v>0</v>
      </c>
      <c r="B16" s="124">
        <f t="shared" si="0"/>
        <v>306584.12444389967</v>
      </c>
      <c r="C16" s="125">
        <f t="shared" si="1"/>
        <v>1464059.8979709365</v>
      </c>
      <c r="D16" s="124">
        <f>'Tab 2'!D16+'Tab 3'!D16</f>
        <v>145089.9544740057</v>
      </c>
      <c r="E16" s="125">
        <f>'Tab 2'!E16+'Tab 3'!E16</f>
        <v>559714.50358623615</v>
      </c>
      <c r="F16" s="124">
        <f>'Tab 2'!F16+'Tab 3'!F16</f>
        <v>161494.16996989396</v>
      </c>
      <c r="G16" s="125">
        <f>'Tab 2'!G16+'Tab 3'!G16</f>
        <v>904345.39438470034</v>
      </c>
      <c r="H16" s="35" t="s">
        <v>1</v>
      </c>
      <c r="I16" s="15"/>
      <c r="J16" s="40"/>
      <c r="K16" s="16"/>
      <c r="L16" s="16"/>
      <c r="M16" s="16"/>
      <c r="N16" s="16"/>
      <c r="O16" s="16"/>
      <c r="P16" s="25"/>
      <c r="Q16" s="16"/>
      <c r="R16" s="16"/>
      <c r="S16" s="16"/>
      <c r="T16" s="20"/>
      <c r="U16" s="20"/>
    </row>
    <row r="17" spans="1:21" s="86" customFormat="1" ht="18" customHeight="1">
      <c r="A17" s="166" t="s">
        <v>48</v>
      </c>
      <c r="B17" s="188"/>
      <c r="C17" s="188"/>
      <c r="D17" s="188"/>
      <c r="E17" s="173" t="s">
        <v>43</v>
      </c>
      <c r="F17" s="174"/>
      <c r="G17" s="174"/>
      <c r="H17" s="174"/>
      <c r="I17" s="84"/>
      <c r="J17" s="85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</row>
    <row r="18" spans="1:21" s="81" customFormat="1" ht="18" customHeight="1">
      <c r="A18" s="175" t="s">
        <v>45</v>
      </c>
      <c r="B18" s="167"/>
      <c r="C18" s="167"/>
      <c r="D18" s="167"/>
      <c r="E18" s="173" t="s">
        <v>29</v>
      </c>
      <c r="F18" s="174"/>
      <c r="G18" s="174"/>
      <c r="H18" s="174"/>
      <c r="J18" s="80"/>
    </row>
    <row r="19" spans="1:21">
      <c r="B19" s="142"/>
      <c r="E19" s="13"/>
      <c r="F19" s="13"/>
      <c r="G19" s="13"/>
    </row>
    <row r="20" spans="1:21">
      <c r="B20" s="145"/>
      <c r="C20" s="134"/>
      <c r="E20" s="13"/>
      <c r="F20" s="66"/>
      <c r="G20" s="66"/>
      <c r="K20" s="12" t="s">
        <v>34</v>
      </c>
    </row>
    <row r="21" spans="1:21">
      <c r="B21" s="26"/>
      <c r="E21" s="13"/>
      <c r="F21" s="13"/>
      <c r="G21" s="13"/>
    </row>
    <row r="22" spans="1:21">
      <c r="B22" s="26"/>
      <c r="E22" s="13"/>
    </row>
    <row r="23" spans="1:21">
      <c r="B23" s="26"/>
      <c r="E23" s="13"/>
    </row>
  </sheetData>
  <mergeCells count="27">
    <mergeCell ref="I7:J7"/>
    <mergeCell ref="K7:L7"/>
    <mergeCell ref="M7:N7"/>
    <mergeCell ref="O7:P7"/>
    <mergeCell ref="Q7:R7"/>
    <mergeCell ref="S6:T6"/>
    <mergeCell ref="A1:H1"/>
    <mergeCell ref="A2:H2"/>
    <mergeCell ref="A3:H3"/>
    <mergeCell ref="B6:C6"/>
    <mergeCell ref="D6:E6"/>
    <mergeCell ref="F6:G6"/>
    <mergeCell ref="I6:J6"/>
    <mergeCell ref="K6:L6"/>
    <mergeCell ref="M6:N6"/>
    <mergeCell ref="O6:P6"/>
    <mergeCell ref="Q6:R6"/>
    <mergeCell ref="A5:A8"/>
    <mergeCell ref="H5:H8"/>
    <mergeCell ref="S7:T7"/>
    <mergeCell ref="F7:G7"/>
    <mergeCell ref="A18:D18"/>
    <mergeCell ref="E18:H18"/>
    <mergeCell ref="E17:H17"/>
    <mergeCell ref="A17:D17"/>
    <mergeCell ref="B7:C7"/>
    <mergeCell ref="D7:E7"/>
  </mergeCells>
  <printOptions horizontalCentered="1"/>
  <pageMargins left="0.39370078740157499" right="0.39370078740157499" top="0.78740157480314998" bottom="0.59055118110236204" header="0.59055118110236204" footer="0.39370078740157499"/>
  <pageSetup paperSize="9" firstPageNumber="30" orientation="landscape" r:id="rId1"/>
  <headerFooter alignWithMargins="0">
    <oddHeader>&amp;L&amp;8PCBS: Tourisim Satellite Accounts, 2020&amp;R&amp;1&amp;K00+000ء&amp;8&amp;K00-000 &amp;K000000PCBS: حسابات السياحة الفرعية، 2020</oddHeader>
    <oddFooter>&amp;C&amp;9 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selected indiecator</vt:lpstr>
      <vt:lpstr>Tab 2</vt:lpstr>
      <vt:lpstr>Tab 3</vt:lpstr>
      <vt:lpstr>Tab 4</vt:lpstr>
      <vt:lpstr>Tab 5</vt:lpstr>
      <vt:lpstr>'selected indiecator'!Print_Area</vt:lpstr>
      <vt:lpstr>'Tab 2'!Print_Area</vt:lpstr>
      <vt:lpstr>'Tab 3'!Print_Area</vt:lpstr>
      <vt:lpstr>'Tab 4'!Print_Area</vt:lpstr>
      <vt:lpstr>'Tab 5'!Print_Area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amneh</cp:lastModifiedBy>
  <cp:lastPrinted>2022-03-09T08:31:26Z</cp:lastPrinted>
  <dcterms:created xsi:type="dcterms:W3CDTF">1999-08-05T07:36:06Z</dcterms:created>
  <dcterms:modified xsi:type="dcterms:W3CDTF">2022-03-09T08:45:03Z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